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Fichas 2025\Ficha 3072782 GPI\9. Registro de inasistencia\"/>
    </mc:Choice>
  </mc:AlternateContent>
  <xr:revisionPtr revIDLastSave="0" documentId="8_{36E47841-7873-42B2-89CE-F5E123AC94A1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Septiembre 2025" sheetId="26" r:id="rId1"/>
    <sheet name="Octubre 2025" sheetId="27" r:id="rId2"/>
    <sheet name="Noviembre 2025" sheetId="28" r:id="rId3"/>
    <sheet name="Dic 2025" sheetId="2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32" i="29" l="1"/>
  <c r="BG32" i="29"/>
  <c r="BK32" i="29" s="1"/>
  <c r="BI31" i="29"/>
  <c r="BG31" i="29"/>
  <c r="BK31" i="29" s="1"/>
  <c r="BI30" i="29"/>
  <c r="BG30" i="29"/>
  <c r="BK30" i="29" s="1"/>
  <c r="BI29" i="29"/>
  <c r="BG29" i="29"/>
  <c r="BK29" i="29" s="1"/>
  <c r="BI28" i="29"/>
  <c r="BG28" i="29"/>
  <c r="BK28" i="29" s="1"/>
  <c r="BI27" i="29"/>
  <c r="BG27" i="29"/>
  <c r="BK27" i="29" s="1"/>
  <c r="BI26" i="29"/>
  <c r="BG26" i="29"/>
  <c r="BK26" i="29" s="1"/>
  <c r="BI25" i="29"/>
  <c r="BG25" i="29"/>
  <c r="BK25" i="29" s="1"/>
  <c r="BI24" i="29"/>
  <c r="BG24" i="29"/>
  <c r="BK24" i="29" s="1"/>
  <c r="BI23" i="29"/>
  <c r="BG23" i="29"/>
  <c r="BK23" i="29" s="1"/>
  <c r="BI22" i="29"/>
  <c r="BG22" i="29"/>
  <c r="BK22" i="29" s="1"/>
  <c r="BI21" i="29"/>
  <c r="BG21" i="29"/>
  <c r="BK21" i="29" s="1"/>
  <c r="BI20" i="29"/>
  <c r="BG20" i="29"/>
  <c r="BK20" i="29" s="1"/>
  <c r="BI19" i="29"/>
  <c r="BG19" i="29"/>
  <c r="BK19" i="29" s="1"/>
  <c r="BI18" i="29"/>
  <c r="BG18" i="29"/>
  <c r="BK18" i="29" s="1"/>
  <c r="BI17" i="29"/>
  <c r="BG17" i="29"/>
  <c r="BK17" i="29" s="1"/>
  <c r="BI16" i="29"/>
  <c r="BG16" i="29"/>
  <c r="BK16" i="29" s="1"/>
  <c r="BI32" i="28"/>
  <c r="BG32" i="28"/>
  <c r="BK32" i="28" s="1"/>
  <c r="BI31" i="28"/>
  <c r="BG31" i="28"/>
  <c r="BK31" i="28" s="1"/>
  <c r="BI30" i="28"/>
  <c r="BG30" i="28"/>
  <c r="BK30" i="28" s="1"/>
  <c r="BI29" i="28"/>
  <c r="BG29" i="28"/>
  <c r="BK29" i="28" s="1"/>
  <c r="BI28" i="28"/>
  <c r="BG28" i="28"/>
  <c r="BK28" i="28" s="1"/>
  <c r="BI27" i="28"/>
  <c r="BG27" i="28"/>
  <c r="BK27" i="28" s="1"/>
  <c r="BI26" i="28"/>
  <c r="BG26" i="28"/>
  <c r="BK26" i="28" s="1"/>
  <c r="BI25" i="28"/>
  <c r="BG25" i="28"/>
  <c r="BK25" i="28" s="1"/>
  <c r="BI24" i="28"/>
  <c r="BG24" i="28"/>
  <c r="BK24" i="28" s="1"/>
  <c r="BI23" i="28"/>
  <c r="BG23" i="28"/>
  <c r="BK23" i="28" s="1"/>
  <c r="BI22" i="28"/>
  <c r="BG22" i="28"/>
  <c r="BK22" i="28" s="1"/>
  <c r="BI21" i="28"/>
  <c r="BG21" i="28"/>
  <c r="BK21" i="28" s="1"/>
  <c r="BI20" i="28"/>
  <c r="BG20" i="28"/>
  <c r="BK20" i="28" s="1"/>
  <c r="BI19" i="28"/>
  <c r="BG19" i="28"/>
  <c r="BK19" i="28" s="1"/>
  <c r="BI18" i="28"/>
  <c r="BG18" i="28"/>
  <c r="BK18" i="28" s="1"/>
  <c r="BI17" i="28"/>
  <c r="BG17" i="28"/>
  <c r="BK17" i="28" s="1"/>
  <c r="BI16" i="28"/>
  <c r="BG16" i="28"/>
  <c r="BK16" i="28" s="1"/>
  <c r="BI32" i="27"/>
  <c r="BG32" i="27"/>
  <c r="BK32" i="27" s="1"/>
  <c r="BI31" i="27"/>
  <c r="BG31" i="27"/>
  <c r="BK31" i="27" s="1"/>
  <c r="BI30" i="27"/>
  <c r="BG30" i="27"/>
  <c r="BK30" i="27" s="1"/>
  <c r="BI29" i="27"/>
  <c r="BG29" i="27"/>
  <c r="BK29" i="27" s="1"/>
  <c r="BI28" i="27"/>
  <c r="BG28" i="27"/>
  <c r="BK28" i="27" s="1"/>
  <c r="BI27" i="27"/>
  <c r="BG27" i="27"/>
  <c r="BK27" i="27" s="1"/>
  <c r="BI26" i="27"/>
  <c r="BG26" i="27"/>
  <c r="BK26" i="27" s="1"/>
  <c r="BI25" i="27"/>
  <c r="BG25" i="27"/>
  <c r="BK25" i="27" s="1"/>
  <c r="BI24" i="27"/>
  <c r="BG24" i="27"/>
  <c r="BK24" i="27" s="1"/>
  <c r="BI23" i="27"/>
  <c r="BG23" i="27"/>
  <c r="BK23" i="27" s="1"/>
  <c r="BI22" i="27"/>
  <c r="BG22" i="27"/>
  <c r="BK22" i="27" s="1"/>
  <c r="BI21" i="27"/>
  <c r="BG21" i="27"/>
  <c r="BK21" i="27" s="1"/>
  <c r="BI20" i="27"/>
  <c r="BG20" i="27"/>
  <c r="BK20" i="27" s="1"/>
  <c r="BI19" i="27"/>
  <c r="BG19" i="27"/>
  <c r="BK19" i="27" s="1"/>
  <c r="BI18" i="27"/>
  <c r="BG18" i="27"/>
  <c r="BK18" i="27" s="1"/>
  <c r="BI17" i="27"/>
  <c r="BG17" i="27"/>
  <c r="BK17" i="27" s="1"/>
  <c r="BI16" i="27"/>
  <c r="BG16" i="27"/>
  <c r="BK16" i="27" s="1"/>
  <c r="BI32" i="26"/>
  <c r="BG32" i="26"/>
  <c r="BK32" i="26" s="1"/>
  <c r="BI31" i="26"/>
  <c r="BG31" i="26"/>
  <c r="BK31" i="26" s="1"/>
  <c r="BI30" i="26"/>
  <c r="BG30" i="26"/>
  <c r="BI29" i="26"/>
  <c r="BG29" i="26"/>
  <c r="BI28" i="26"/>
  <c r="BG28" i="26"/>
  <c r="BI27" i="26"/>
  <c r="BG27" i="26"/>
  <c r="BI26" i="26"/>
  <c r="BG26" i="26"/>
  <c r="BK26" i="26" s="1"/>
  <c r="BI25" i="26"/>
  <c r="BG25" i="26"/>
  <c r="BI24" i="26"/>
  <c r="BG24" i="26"/>
  <c r="BK24" i="26" s="1"/>
  <c r="BI23" i="26"/>
  <c r="BG23" i="26"/>
  <c r="BK23" i="26" s="1"/>
  <c r="BI22" i="26"/>
  <c r="BG22" i="26"/>
  <c r="BI21" i="26"/>
  <c r="BG21" i="26"/>
  <c r="BK21" i="26" s="1"/>
  <c r="BI20" i="26"/>
  <c r="BG20" i="26"/>
  <c r="BI19" i="26"/>
  <c r="BG19" i="26"/>
  <c r="BI18" i="26"/>
  <c r="BG18" i="26"/>
  <c r="BK18" i="26" s="1"/>
  <c r="BI17" i="26"/>
  <c r="BG17" i="26"/>
  <c r="BK17" i="26" s="1"/>
  <c r="BI16" i="26"/>
  <c r="BG16" i="26"/>
  <c r="BK16" i="26" s="1"/>
  <c r="BK25" i="26" l="1"/>
  <c r="BK30" i="26"/>
  <c r="BK20" i="26"/>
  <c r="BK22" i="26"/>
  <c r="BK29" i="26"/>
  <c r="BK19" i="26"/>
  <c r="BK27" i="26"/>
  <c r="BK28" i="26"/>
</calcChain>
</file>

<file path=xl/sharedStrings.xml><?xml version="1.0" encoding="utf-8"?>
<sst xmlns="http://schemas.openxmlformats.org/spreadsheetml/2006/main" count="566" uniqueCount="89">
  <si>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</si>
  <si>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</si>
  <si>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</si>
  <si>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GPI</t>
  </si>
  <si>
    <t>Ficha caracterización :</t>
  </si>
  <si>
    <t xml:space="preserve">Jornada: 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</si>
  <si>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</si>
  <si>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</si>
  <si>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</si>
  <si>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</si>
  <si>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</si>
  <si>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</si>
  <si>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</si>
  <si>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</si>
  <si>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</si>
  <si>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>Inasistencias*</t>
  </si>
  <si>
    <t>15</t>
  </si>
  <si>
    <t>22</t>
  </si>
  <si>
    <t>29</t>
  </si>
  <si>
    <t>CE</t>
  </si>
  <si>
    <t>SE</t>
  </si>
  <si>
    <t>Total</t>
  </si>
  <si>
    <t>BLANCA OLIVA  GUEVARA</t>
  </si>
  <si>
    <t>A</t>
  </si>
  <si>
    <t>YUDI VANESSA QUIÑONES</t>
  </si>
  <si>
    <t>F</t>
  </si>
  <si>
    <t>ZULAY PEÑA</t>
  </si>
  <si>
    <t>EULER MAURICIO MEDINA</t>
  </si>
  <si>
    <t>SAMIR MONOTOQUE</t>
  </si>
  <si>
    <t>YEISON MANUEL CASTRO</t>
  </si>
  <si>
    <t>JONATTHAN SANCHEZ</t>
  </si>
  <si>
    <t>BRAYAN ANDRES BOTERO</t>
  </si>
  <si>
    <t xml:space="preserve">JUAN CAMILO VELASCO </t>
  </si>
  <si>
    <t>BRANDO ALEXIS VASQUEZ</t>
  </si>
  <si>
    <t>JERRY ALEXANDRO POLO</t>
  </si>
  <si>
    <t>ANDRES FELIPE GONZALES</t>
  </si>
  <si>
    <t xml:space="preserve">JOHN ALEXANDER ZANBRANO </t>
  </si>
  <si>
    <t>HENRY GARZON</t>
  </si>
  <si>
    <t xml:space="preserve">ALEJANDRO CABAL </t>
  </si>
  <si>
    <t xml:space="preserve">JONATTHAN TAPIAS </t>
  </si>
  <si>
    <t>OSCAR IVAN RAMIREZ</t>
  </si>
  <si>
    <t xml:space="preserve">FRANCISCO NARVAEZ </t>
  </si>
  <si>
    <t>LUIS ALBEIRO ORTEGA</t>
  </si>
  <si>
    <t xml:space="preserve">MARY LUZ HURTADO </t>
  </si>
  <si>
    <t xml:space="preserve">LUISA  FERNANDA RODRIGUEZ </t>
  </si>
  <si>
    <t>LAURA CRISTINA ESCOBAR</t>
  </si>
  <si>
    <t>EDISON JOJOA</t>
  </si>
  <si>
    <t xml:space="preserve">LORELEIN  ARANGO </t>
  </si>
  <si>
    <t xml:space="preserve">DAVID STEVEN VERA </t>
  </si>
  <si>
    <t>JUAN PABLO ROJAS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</si>
  <si>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</si>
  <si>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</si>
  <si>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</si>
  <si>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</si>
  <si>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</si>
  <si>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</si>
  <si>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</si>
  <si>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</si>
  <si>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</si>
  <si>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</si>
  <si>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</si>
  <si>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</si>
  <si>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</si>
  <si>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</si>
  <si>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</si>
  <si>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</si>
  <si>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</si>
  <si>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</si>
  <si>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</si>
  <si>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</si>
  <si>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</si>
  <si>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</si>
  <si>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</si>
  <si>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</si>
  <si>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</si>
  <si>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</si>
  <si>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</si>
  <si>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</si>
  <si>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</si>
  <si>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</si>
  <si>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</si>
  <si>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</si>
  <si>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6</t>
  </si>
  <si>
    <t>20</t>
  </si>
  <si>
    <t>27</t>
  </si>
  <si>
    <t xml:space="preserve">FERNADO CAÑON </t>
  </si>
  <si>
    <t>10</t>
  </si>
  <si>
    <t>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</si>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</sst>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0" fontId="4" fillId="4" borderId="0" xfId="0" applyFont="1" applyFill="1"/>
    <xf numFmtId="0" fontId="3" fillId="2" borderId="2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0" fillId="0" borderId="17" xfId="0" applyBorder="1" applyAlignment="1" applyProtection="1">
      <alignment vertical="center"/>
      <protection locked="0"/>
    </xf>
    <xf numFmtId="0" fontId="4" fillId="0" borderId="2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27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vertical="center" wrapText="1"/>
    </xf>
    <xf numFmtId="0" fontId="6" fillId="0" borderId="2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0" borderId="50" xfId="0" applyFont="1" applyBorder="1" applyAlignment="1">
      <alignment horizontal="center"/>
    </xf>
    <xf numFmtId="0" fontId="1" fillId="2" borderId="46" xfId="0" applyFont="1" applyFill="1" applyBorder="1" applyProtection="1">
      <protection locked="0"/>
    </xf>
    <xf numFmtId="0" fontId="1" fillId="2" borderId="47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/>
    <xf numFmtId="0" fontId="2" fillId="5" borderId="12" xfId="0" applyFont="1" applyFill="1" applyBorder="1"/>
    <xf numFmtId="0" fontId="2" fillId="5" borderId="5" xfId="0" applyFont="1" applyFill="1" applyBorder="1"/>
    <xf numFmtId="0" fontId="2" fillId="5" borderId="4" xfId="0" applyFont="1" applyFill="1" applyBorder="1"/>
    <xf numFmtId="0" fontId="2" fillId="5" borderId="50" xfId="0" applyFont="1" applyFill="1" applyBorder="1"/>
    <xf numFmtId="0" fontId="2" fillId="5" borderId="1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0" xfId="0" applyFont="1" applyFill="1"/>
    <xf numFmtId="0" fontId="2" fillId="5" borderId="0" xfId="0" applyFont="1" applyFill="1"/>
    <xf numFmtId="0" fontId="2" fillId="5" borderId="15" xfId="0" applyFont="1" applyFill="1" applyBorder="1"/>
    <xf numFmtId="0" fontId="2" fillId="5" borderId="14" xfId="0" applyFont="1" applyFill="1" applyBorder="1"/>
    <xf numFmtId="0" fontId="2" fillId="5" borderId="7" xfId="0" applyFont="1" applyFill="1" applyBorder="1"/>
    <xf numFmtId="0" fontId="2" fillId="5" borderId="6" xfId="0" applyFont="1" applyFill="1" applyBorder="1"/>
    <xf numFmtId="0" fontId="2" fillId="5" borderId="51" xfId="0" applyFont="1" applyFill="1" applyBorder="1"/>
    <xf numFmtId="0" fontId="2" fillId="5" borderId="14" xfId="0" applyFont="1" applyFill="1" applyBorder="1" applyAlignment="1">
      <alignment horizontal="center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14" fontId="2" fillId="5" borderId="9" xfId="0" applyNumberFormat="1" applyFont="1" applyFill="1" applyBorder="1"/>
    <xf numFmtId="0" fontId="2" fillId="5" borderId="8" xfId="0" applyFont="1" applyFill="1" applyBorder="1"/>
    <xf numFmtId="0" fontId="2" fillId="5" borderId="9" xfId="0" applyFont="1" applyFill="1" applyBorder="1"/>
    <xf numFmtId="0" fontId="2" fillId="5" borderId="3" xfId="0" applyFont="1" applyFill="1" applyBorder="1"/>
    <xf numFmtId="14" fontId="2" fillId="5" borderId="2" xfId="0" applyNumberFormat="1" applyFont="1" applyFill="1" applyBorder="1"/>
    <xf numFmtId="15" fontId="2" fillId="5" borderId="2" xfId="0" applyNumberFormat="1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" xfId="0" applyFont="1" applyFill="1" applyBorder="1"/>
    <xf numFmtId="0" fontId="2" fillId="5" borderId="17" xfId="0" applyFont="1" applyFill="1" applyBorder="1" applyAlignment="1" applyProtection="1">
      <alignment horizontal="center"/>
      <protection locked="0"/>
    </xf>
    <xf numFmtId="0" fontId="2" fillId="5" borderId="17" xfId="0" applyFont="1" applyFill="1" applyBorder="1" applyProtection="1"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6" fillId="6" borderId="23" xfId="0" applyFont="1" applyFill="1" applyBorder="1" applyAlignment="1" applyProtection="1">
      <alignment horizontal="center" vertical="center"/>
      <protection locked="0"/>
    </xf>
    <xf numFmtId="0" fontId="2" fillId="6" borderId="13" xfId="0" applyFont="1" applyFill="1" applyBorder="1"/>
    <xf numFmtId="0" fontId="2" fillId="6" borderId="12" xfId="0" applyFont="1" applyFill="1" applyBorder="1"/>
    <xf numFmtId="0" fontId="2" fillId="6" borderId="5" xfId="0" applyFont="1" applyFill="1" applyBorder="1"/>
    <xf numFmtId="0" fontId="2" fillId="6" borderId="4" xfId="0" applyFont="1" applyFill="1" applyBorder="1"/>
    <xf numFmtId="0" fontId="2" fillId="6" borderId="50" xfId="0" applyFont="1" applyFill="1" applyBorder="1"/>
    <xf numFmtId="0" fontId="2" fillId="6" borderId="1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6" borderId="0" xfId="0" applyFont="1" applyFill="1"/>
    <xf numFmtId="0" fontId="0" fillId="6" borderId="0" xfId="0" applyFill="1"/>
    <xf numFmtId="0" fontId="2" fillId="6" borderId="1" xfId="0" applyFont="1" applyFill="1" applyBorder="1"/>
    <xf numFmtId="0" fontId="2" fillId="6" borderId="0" xfId="0" applyFont="1" applyFill="1"/>
    <xf numFmtId="0" fontId="5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2" fillId="5" borderId="17" xfId="0" applyFont="1" applyFill="1" applyBorder="1" applyAlignment="1" applyProtection="1">
      <alignment horizontal="center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5" fillId="2" borderId="30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2" fillId="5" borderId="24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>
      <alignment horizontal="center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49" fontId="2" fillId="0" borderId="2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4" fontId="1" fillId="2" borderId="2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0" borderId="24" xfId="0" applyNumberFormat="1" applyFont="1" applyBorder="1" applyAlignment="1" applyProtection="1">
      <alignment horizontal="center" vertical="center"/>
      <protection locked="0"/>
    </xf>
    <xf numFmtId="49" fontId="1" fillId="5" borderId="24" xfId="0" applyNumberFormat="1" applyFont="1" applyFill="1" applyBorder="1" applyAlignment="1" applyProtection="1">
      <alignment horizontal="center" vertical="center"/>
      <protection locked="0"/>
    </xf>
    <xf numFmtId="49" fontId="1" fillId="5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left" vertical="top"/>
      <protection locked="0"/>
    </xf>
    <xf numFmtId="0" fontId="4" fillId="0" borderId="17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4" fontId="4" fillId="0" borderId="24" xfId="0" applyNumberFormat="1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14" fontId="4" fillId="0" borderId="17" xfId="0" applyNumberFormat="1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2" borderId="2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45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left"/>
      <protection locked="0"/>
    </xf>
    <xf numFmtId="0" fontId="4" fillId="2" borderId="11" xfId="0" applyFont="1" applyFill="1" applyBorder="1" applyAlignment="1" applyProtection="1">
      <alignment horizontal="left"/>
      <protection locked="0"/>
    </xf>
    <xf numFmtId="0" fontId="7" fillId="2" borderId="46" xfId="0" applyFont="1" applyFill="1" applyBorder="1" applyAlignment="1" applyProtection="1">
      <alignment horizontal="left"/>
      <protection locked="0"/>
    </xf>
    <xf numFmtId="0" fontId="7" fillId="2" borderId="47" xfId="0" applyFont="1" applyFill="1" applyBorder="1" applyAlignment="1" applyProtection="1">
      <alignment horizontal="left"/>
      <protection locked="0"/>
    </xf>
    <xf numFmtId="1" fontId="1" fillId="0" borderId="46" xfId="0" applyNumberFormat="1" applyFont="1" applyBorder="1" applyAlignment="1">
      <alignment horizontal="center"/>
    </xf>
    <xf numFmtId="1" fontId="1" fillId="0" borderId="47" xfId="0" applyNumberFormat="1" applyFont="1" applyBorder="1" applyAlignment="1">
      <alignment horizontal="center"/>
    </xf>
    <xf numFmtId="1" fontId="1" fillId="0" borderId="48" xfId="0" applyNumberFormat="1" applyFont="1" applyBorder="1" applyAlignment="1">
      <alignment horizontal="center"/>
    </xf>
    <xf numFmtId="0" fontId="1" fillId="2" borderId="47" xfId="0" applyFont="1" applyFill="1" applyBorder="1" applyAlignment="1" applyProtection="1">
      <alignment horizontal="center"/>
      <protection locked="0"/>
    </xf>
    <xf numFmtId="0" fontId="1" fillId="2" borderId="48" xfId="0" applyFont="1" applyFill="1" applyBorder="1" applyAlignment="1" applyProtection="1">
      <alignment horizontal="center"/>
      <protection locked="0"/>
    </xf>
    <xf numFmtId="0" fontId="4" fillId="2" borderId="46" xfId="0" applyFont="1" applyFill="1" applyBorder="1" applyAlignment="1" applyProtection="1">
      <alignment horizontal="center"/>
      <protection locked="0"/>
    </xf>
    <xf numFmtId="0" fontId="4" fillId="2" borderId="47" xfId="0" applyFont="1" applyFill="1" applyBorder="1" applyAlignment="1" applyProtection="1">
      <alignment horizontal="center"/>
      <protection locked="0"/>
    </xf>
    <xf numFmtId="0" fontId="4" fillId="2" borderId="49" xfId="0" applyFont="1" applyFill="1" applyBorder="1" applyAlignment="1" applyProtection="1">
      <alignment horizontal="center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17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2" fillId="6" borderId="24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 applyProtection="1">
      <alignment horizontal="center"/>
      <protection locked="0"/>
    </xf>
    <xf numFmtId="0" fontId="2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4</xdr:row>
      <xdr:rowOff>140794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75053AD-4FE1-4832-8618-F53B30ACF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213360" cy="7433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3BE9F24-AFBE-403D-B63F-D0AD689F2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567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2C4AD1C-5854-46AC-80D6-CA956044A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108BA35A-BFDF-4B8F-932F-14F1D4D18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97B29-178C-4BDE-85E2-0F1CA13FE954}">
  <dimension ref="A1:HN103"/>
  <sheetViews>
    <sheetView topLeftCell="A13" workbookViewId="0">
      <selection activeCell="A13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2" t="s">
        <v>0</v>
      </c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4"/>
      <c r="AT1" s="159" t="s">
        <v>1</v>
      </c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1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6"/>
      <c r="AT2" s="162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4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6"/>
      <c r="AT3" s="162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4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6"/>
      <c r="AT4" s="162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4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6"/>
      <c r="AT5" s="162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4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68"/>
      <c r="B6" s="169"/>
      <c r="C6" s="169"/>
      <c r="D6" s="169"/>
      <c r="E6" s="169"/>
      <c r="F6" s="169"/>
      <c r="G6" s="169"/>
      <c r="H6" s="25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8"/>
      <c r="AT6" s="165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0" t="s">
        <v>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 t="s">
        <v>3</v>
      </c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4">
        <v>221111</v>
      </c>
      <c r="AF7" s="175"/>
      <c r="AG7" s="175"/>
      <c r="AH7" s="175"/>
      <c r="AI7" s="175"/>
      <c r="AJ7" s="175"/>
      <c r="AK7" s="176"/>
      <c r="AL7" s="39" t="s">
        <v>4</v>
      </c>
      <c r="AM7" s="40"/>
      <c r="AN7" s="40"/>
      <c r="AO7" s="40"/>
      <c r="AP7" s="177">
        <v>3072782</v>
      </c>
      <c r="AQ7" s="177"/>
      <c r="AR7" s="177"/>
      <c r="AS7" s="178"/>
      <c r="AT7" s="179">
        <v>3113350</v>
      </c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2" t="s">
        <v>5</v>
      </c>
      <c r="B8" s="183"/>
      <c r="C8" s="183"/>
      <c r="D8" s="183"/>
      <c r="E8" s="183"/>
      <c r="F8" s="183" t="s">
        <v>6</v>
      </c>
      <c r="G8" s="183"/>
      <c r="H8" s="183"/>
      <c r="I8" s="183"/>
      <c r="J8" s="184"/>
      <c r="K8" s="185" t="s">
        <v>7</v>
      </c>
      <c r="L8" s="185"/>
      <c r="N8" s="131"/>
      <c r="O8" s="186"/>
      <c r="P8" s="21" t="s">
        <v>8</v>
      </c>
      <c r="Q8" s="20"/>
      <c r="R8" s="20"/>
      <c r="S8" s="20"/>
      <c r="T8" s="22"/>
      <c r="U8" s="187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9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25" t="s">
        <v>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7" t="s">
        <v>10</v>
      </c>
      <c r="AF9" s="127"/>
      <c r="AG9" s="128"/>
      <c r="AH9" s="129"/>
      <c r="AI9" s="130"/>
      <c r="AJ9" s="131"/>
      <c r="AK9" s="131"/>
      <c r="AL9" s="131"/>
      <c r="AM9" s="131"/>
      <c r="AN9" s="131"/>
      <c r="AO9" s="131"/>
      <c r="AP9" s="131"/>
      <c r="AQ9" s="131"/>
      <c r="AR9" s="131"/>
      <c r="AS9" s="127" t="s">
        <v>11</v>
      </c>
      <c r="AT9" s="127"/>
      <c r="AU9" s="132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3"/>
    </row>
    <row r="10" spans="1:222" s="7" customFormat="1" ht="18" customHeight="1">
      <c r="A10" s="134" t="s">
        <v>12</v>
      </c>
      <c r="B10" s="135" t="s">
        <v>13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7"/>
      <c r="O10" s="144" t="s">
        <v>14</v>
      </c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45" t="s">
        <v>15</v>
      </c>
      <c r="BH10" s="145"/>
      <c r="BI10" s="145"/>
      <c r="BJ10" s="145"/>
      <c r="BK10" s="145"/>
      <c r="BL10" s="146"/>
    </row>
    <row r="11" spans="1:222" s="7" customFormat="1" ht="18" customHeight="1">
      <c r="A11" s="134"/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  <c r="O11" s="117"/>
      <c r="P11" s="118"/>
      <c r="Q11" s="117"/>
      <c r="R11" s="118"/>
      <c r="S11" s="117"/>
      <c r="T11" s="118"/>
      <c r="U11" s="117"/>
      <c r="V11" s="118"/>
      <c r="W11" s="120"/>
      <c r="X11" s="120"/>
      <c r="Y11" s="120"/>
      <c r="Z11" s="120"/>
      <c r="AA11" s="120"/>
      <c r="AB11" s="120"/>
      <c r="AC11" s="117"/>
      <c r="AD11" s="118"/>
      <c r="AE11" s="121"/>
      <c r="AF11" s="122"/>
      <c r="AG11" s="121"/>
      <c r="AH11" s="122"/>
      <c r="AI11" s="121"/>
      <c r="AJ11" s="122"/>
      <c r="AK11" s="121"/>
      <c r="AL11" s="122"/>
      <c r="AM11" s="121"/>
      <c r="AN11" s="122"/>
      <c r="AO11" s="121"/>
      <c r="AP11" s="122"/>
      <c r="AQ11" s="121"/>
      <c r="AR11" s="122"/>
      <c r="AS11" s="121"/>
      <c r="AT11" s="122"/>
      <c r="AU11" s="121"/>
      <c r="AV11" s="122"/>
      <c r="AW11" s="121"/>
      <c r="AX11" s="122"/>
      <c r="AY11" s="148"/>
      <c r="AZ11" s="149"/>
      <c r="BA11" s="148"/>
      <c r="BB11" s="149"/>
      <c r="BC11" s="148"/>
      <c r="BD11" s="149"/>
      <c r="BE11" s="148"/>
      <c r="BF11" s="149"/>
      <c r="BG11" s="145"/>
      <c r="BH11" s="145"/>
      <c r="BI11" s="145"/>
      <c r="BJ11" s="145"/>
      <c r="BK11" s="145"/>
      <c r="BL11" s="146"/>
    </row>
    <row r="12" spans="1:222" s="7" customFormat="1" ht="18" customHeight="1">
      <c r="A12" s="134"/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117"/>
      <c r="P12" s="118"/>
      <c r="Q12" s="117"/>
      <c r="R12" s="118"/>
      <c r="S12" s="117"/>
      <c r="T12" s="118"/>
      <c r="U12" s="117"/>
      <c r="V12" s="118"/>
      <c r="W12" s="117"/>
      <c r="X12" s="118"/>
      <c r="Y12" s="117"/>
      <c r="Z12" s="118"/>
      <c r="AA12" s="117"/>
      <c r="AB12" s="118"/>
      <c r="AC12" s="117"/>
      <c r="AD12" s="118"/>
      <c r="AE12" s="123"/>
      <c r="AF12" s="124"/>
      <c r="AG12" s="123"/>
      <c r="AH12" s="124"/>
      <c r="AI12" s="123"/>
      <c r="AJ12" s="124"/>
      <c r="AK12" s="123"/>
      <c r="AL12" s="124"/>
      <c r="AM12" s="123"/>
      <c r="AN12" s="124"/>
      <c r="AO12" s="123"/>
      <c r="AP12" s="124"/>
      <c r="AQ12" s="123"/>
      <c r="AR12" s="124"/>
      <c r="AS12" s="123"/>
      <c r="AT12" s="124"/>
      <c r="AU12" s="123"/>
      <c r="AV12" s="124"/>
      <c r="AW12" s="123"/>
      <c r="AX12" s="124"/>
      <c r="AY12" s="150"/>
      <c r="AZ12" s="151"/>
      <c r="BA12" s="150"/>
      <c r="BB12" s="151"/>
      <c r="BC12" s="150"/>
      <c r="BD12" s="151"/>
      <c r="BE12" s="150"/>
      <c r="BF12" s="151"/>
      <c r="BG12" s="145"/>
      <c r="BH12" s="145"/>
      <c r="BI12" s="145"/>
      <c r="BJ12" s="145"/>
      <c r="BK12" s="145"/>
      <c r="BL12" s="146"/>
    </row>
    <row r="13" spans="1:222" s="7" customFormat="1" ht="18" customHeight="1">
      <c r="A13" s="134"/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17"/>
      <c r="P13" s="118"/>
      <c r="Q13" s="117"/>
      <c r="R13" s="118"/>
      <c r="S13" s="117"/>
      <c r="T13" s="118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16"/>
      <c r="AF13" s="112"/>
      <c r="AG13" s="116"/>
      <c r="AH13" s="112"/>
      <c r="AI13" s="116"/>
      <c r="AJ13" s="112"/>
      <c r="AK13" s="116"/>
      <c r="AL13" s="112"/>
      <c r="AM13" s="116"/>
      <c r="AN13" s="112"/>
      <c r="AO13" s="116"/>
      <c r="AP13" s="112"/>
      <c r="AQ13" s="116"/>
      <c r="AR13" s="112"/>
      <c r="AS13" s="116"/>
      <c r="AT13" s="112"/>
      <c r="AU13" s="116"/>
      <c r="AV13" s="112"/>
      <c r="AW13" s="116"/>
      <c r="AX13" s="112"/>
      <c r="AY13" s="113"/>
      <c r="AZ13" s="113"/>
      <c r="BA13" s="116"/>
      <c r="BB13" s="112"/>
      <c r="BC13" s="116"/>
      <c r="BD13" s="110"/>
      <c r="BE13" s="109"/>
      <c r="BF13" s="110"/>
      <c r="BG13" s="147"/>
      <c r="BH13" s="145"/>
      <c r="BI13" s="145"/>
      <c r="BJ13" s="145"/>
      <c r="BK13" s="145"/>
      <c r="BL13" s="146"/>
    </row>
    <row r="14" spans="1:222" s="1" customFormat="1">
      <c r="A14" s="134"/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17"/>
      <c r="P14" s="118"/>
      <c r="Q14" s="117" t="s">
        <v>16</v>
      </c>
      <c r="R14" s="118"/>
      <c r="S14" s="117"/>
      <c r="T14" s="118"/>
      <c r="U14" s="117" t="s">
        <v>17</v>
      </c>
      <c r="V14" s="118"/>
      <c r="W14" s="117"/>
      <c r="X14" s="118"/>
      <c r="Y14" s="117" t="s">
        <v>18</v>
      </c>
      <c r="Z14" s="118"/>
      <c r="AA14" s="117"/>
      <c r="AB14" s="118"/>
      <c r="AC14" s="117"/>
      <c r="AD14" s="118"/>
      <c r="AE14" s="116"/>
      <c r="AF14" s="112"/>
      <c r="AG14" s="116"/>
      <c r="AH14" s="112"/>
      <c r="AI14" s="116"/>
      <c r="AJ14" s="112"/>
      <c r="AK14" s="116"/>
      <c r="AL14" s="112"/>
      <c r="AM14" s="114"/>
      <c r="AN14" s="115"/>
      <c r="AO14" s="116"/>
      <c r="AP14" s="112"/>
      <c r="AQ14" s="116"/>
      <c r="AR14" s="112"/>
      <c r="AS14" s="116"/>
      <c r="AT14" s="112"/>
      <c r="AU14" s="113"/>
      <c r="AV14" s="113"/>
      <c r="AW14" s="116"/>
      <c r="AX14" s="111"/>
      <c r="AY14" s="119"/>
      <c r="AZ14" s="119"/>
      <c r="BA14" s="109"/>
      <c r="BB14" s="110"/>
      <c r="BC14" s="109"/>
      <c r="BD14" s="110"/>
      <c r="BE14" s="109"/>
      <c r="BF14" s="110"/>
      <c r="BG14" s="147"/>
      <c r="BH14" s="145"/>
      <c r="BI14" s="145"/>
      <c r="BJ14" s="145"/>
      <c r="BK14" s="145"/>
      <c r="BL14" s="146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34"/>
      <c r="B15" s="141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1" t="s">
        <v>19</v>
      </c>
      <c r="BH15" s="112"/>
      <c r="BI15" s="113" t="s">
        <v>20</v>
      </c>
      <c r="BJ15" s="113"/>
      <c r="BK15" s="107" t="s">
        <v>21</v>
      </c>
      <c r="BL15" s="10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99" t="s">
        <v>22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63"/>
      <c r="P16" s="64"/>
      <c r="Q16" s="65" t="s">
        <v>23</v>
      </c>
      <c r="R16" s="66"/>
      <c r="S16" s="67"/>
      <c r="T16" s="66"/>
      <c r="U16" s="66" t="s">
        <v>23</v>
      </c>
      <c r="V16" s="66"/>
      <c r="W16" s="50"/>
      <c r="X16" s="48"/>
      <c r="Y16" s="50"/>
      <c r="Z16" s="48" t="s">
        <v>23</v>
      </c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3">
        <f t="shared" ref="BG16:BG32" si="0">COUNTIF(O16:AV16,"E")</f>
        <v>0</v>
      </c>
      <c r="BH16" s="104"/>
      <c r="BI16" s="105">
        <f t="shared" ref="BI16:BI32" si="1">COUNTIF(O16:AV16,"F")</f>
        <v>0</v>
      </c>
      <c r="BJ16" s="104"/>
      <c r="BK16" s="105">
        <f>BG16+BI16</f>
        <v>0</v>
      </c>
      <c r="BL16" s="106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99" t="s">
        <v>24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46"/>
      <c r="P17" s="47"/>
      <c r="Q17" s="46" t="s">
        <v>23</v>
      </c>
      <c r="R17" s="48"/>
      <c r="S17" s="49"/>
      <c r="T17" s="48"/>
      <c r="U17" s="48" t="s">
        <v>23</v>
      </c>
      <c r="V17" s="48"/>
      <c r="W17" s="50"/>
      <c r="X17" s="48"/>
      <c r="Y17" s="50"/>
      <c r="Z17" s="48" t="s">
        <v>25</v>
      </c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3">
        <f t="shared" si="0"/>
        <v>0</v>
      </c>
      <c r="BH17" s="104"/>
      <c r="BI17" s="105">
        <f t="shared" si="1"/>
        <v>1</v>
      </c>
      <c r="BJ17" s="104"/>
      <c r="BK17" s="105">
        <f t="shared" ref="BK17:BK32" si="2">BG17+BI17</f>
        <v>1</v>
      </c>
      <c r="BL17" s="106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99" t="s">
        <v>26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46"/>
      <c r="P18" s="47"/>
      <c r="Q18" s="46" t="s">
        <v>23</v>
      </c>
      <c r="R18" s="48"/>
      <c r="S18" s="49"/>
      <c r="T18" s="48"/>
      <c r="U18" s="48" t="s">
        <v>23</v>
      </c>
      <c r="V18" s="48"/>
      <c r="W18" s="50"/>
      <c r="X18" s="48"/>
      <c r="Y18" s="50"/>
      <c r="Z18" s="48" t="s">
        <v>23</v>
      </c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3">
        <f t="shared" si="0"/>
        <v>0</v>
      </c>
      <c r="BH18" s="104"/>
      <c r="BI18" s="105">
        <f t="shared" si="1"/>
        <v>0</v>
      </c>
      <c r="BJ18" s="104"/>
      <c r="BK18" s="105">
        <f t="shared" si="2"/>
        <v>0</v>
      </c>
      <c r="BL18" s="106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99" t="s">
        <v>27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46"/>
      <c r="P19" s="47"/>
      <c r="Q19" s="46" t="s">
        <v>23</v>
      </c>
      <c r="R19" s="48"/>
      <c r="S19" s="49"/>
      <c r="T19" s="48"/>
      <c r="U19" s="48" t="s">
        <v>23</v>
      </c>
      <c r="V19" s="48"/>
      <c r="W19" s="50"/>
      <c r="X19" s="48"/>
      <c r="Y19" s="50"/>
      <c r="Z19" s="48" t="s">
        <v>23</v>
      </c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2">
        <f t="shared" si="0"/>
        <v>0</v>
      </c>
      <c r="BH19" s="102"/>
      <c r="BI19" s="102">
        <f t="shared" si="1"/>
        <v>0</v>
      </c>
      <c r="BJ19" s="102"/>
      <c r="BK19" s="102">
        <f t="shared" si="2"/>
        <v>0</v>
      </c>
      <c r="BL19" s="102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99" t="s">
        <v>28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46"/>
      <c r="P20" s="47"/>
      <c r="Q20" s="46" t="s">
        <v>23</v>
      </c>
      <c r="R20" s="48"/>
      <c r="S20" s="49"/>
      <c r="T20" s="48"/>
      <c r="U20" s="48" t="s">
        <v>23</v>
      </c>
      <c r="V20" s="48"/>
      <c r="W20" s="50"/>
      <c r="X20" s="48"/>
      <c r="Y20" s="50"/>
      <c r="Z20" s="48" t="s">
        <v>23</v>
      </c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2">
        <f t="shared" si="0"/>
        <v>0</v>
      </c>
      <c r="BH20" s="102"/>
      <c r="BI20" s="102">
        <f t="shared" si="1"/>
        <v>0</v>
      </c>
      <c r="BJ20" s="102"/>
      <c r="BK20" s="102">
        <f t="shared" si="2"/>
        <v>0</v>
      </c>
      <c r="BL20" s="102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99" t="s">
        <v>29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46"/>
      <c r="P21" s="47"/>
      <c r="Q21" s="46" t="s">
        <v>23</v>
      </c>
      <c r="R21" s="48"/>
      <c r="S21" s="49"/>
      <c r="T21" s="48"/>
      <c r="U21" s="48" t="s">
        <v>23</v>
      </c>
      <c r="V21" s="48"/>
      <c r="W21" s="50"/>
      <c r="X21" s="48"/>
      <c r="Y21" s="50"/>
      <c r="Z21" s="48" t="s">
        <v>23</v>
      </c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2">
        <f t="shared" si="0"/>
        <v>0</v>
      </c>
      <c r="BH21" s="102"/>
      <c r="BI21" s="102">
        <f t="shared" si="1"/>
        <v>0</v>
      </c>
      <c r="BJ21" s="102"/>
      <c r="BK21" s="102">
        <f t="shared" si="2"/>
        <v>0</v>
      </c>
      <c r="BL21" s="102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99" t="s">
        <v>30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46"/>
      <c r="P22" s="47"/>
      <c r="Q22" s="46" t="s">
        <v>23</v>
      </c>
      <c r="R22" s="48"/>
      <c r="S22" s="49"/>
      <c r="T22" s="48"/>
      <c r="U22" s="48" t="s">
        <v>23</v>
      </c>
      <c r="V22" s="48"/>
      <c r="W22" s="50"/>
      <c r="X22" s="48"/>
      <c r="Y22" s="50"/>
      <c r="Z22" s="48" t="s">
        <v>23</v>
      </c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2">
        <f t="shared" si="0"/>
        <v>0</v>
      </c>
      <c r="BH22" s="102"/>
      <c r="BI22" s="102">
        <f t="shared" si="1"/>
        <v>0</v>
      </c>
      <c r="BJ22" s="102"/>
      <c r="BK22" s="102">
        <f t="shared" si="2"/>
        <v>0</v>
      </c>
      <c r="BL22" s="102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99" t="s">
        <v>31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55"/>
      <c r="P23" s="56"/>
      <c r="Q23" s="55" t="s">
        <v>23</v>
      </c>
      <c r="R23" s="57"/>
      <c r="S23" s="58"/>
      <c r="T23" s="57"/>
      <c r="U23" s="57" t="s">
        <v>23</v>
      </c>
      <c r="V23" s="57"/>
      <c r="W23" s="59"/>
      <c r="X23" s="57"/>
      <c r="Y23" s="59"/>
      <c r="Z23" s="57" t="s">
        <v>23</v>
      </c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2">
        <f t="shared" si="0"/>
        <v>0</v>
      </c>
      <c r="BH23" s="102"/>
      <c r="BI23" s="102">
        <f t="shared" si="1"/>
        <v>0</v>
      </c>
      <c r="BJ23" s="102"/>
      <c r="BK23" s="102">
        <f t="shared" si="2"/>
        <v>0</v>
      </c>
      <c r="BL23" s="102"/>
    </row>
    <row r="24" spans="1:222" ht="20.100000000000001" customHeight="1">
      <c r="A24" s="26">
        <v>9</v>
      </c>
      <c r="B24" s="99" t="s">
        <v>32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55"/>
      <c r="P24" s="56"/>
      <c r="Q24" s="55" t="s">
        <v>23</v>
      </c>
      <c r="R24" s="57"/>
      <c r="S24" s="58"/>
      <c r="T24" s="57"/>
      <c r="U24" s="57" t="s">
        <v>23</v>
      </c>
      <c r="V24" s="57"/>
      <c r="W24" s="59"/>
      <c r="X24" s="57"/>
      <c r="Y24" s="59"/>
      <c r="Z24" s="57" t="s">
        <v>23</v>
      </c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2">
        <f t="shared" si="0"/>
        <v>0</v>
      </c>
      <c r="BH24" s="102"/>
      <c r="BI24" s="102">
        <f t="shared" si="1"/>
        <v>0</v>
      </c>
      <c r="BJ24" s="102"/>
      <c r="BK24" s="102">
        <f t="shared" si="2"/>
        <v>0</v>
      </c>
      <c r="BL24" s="102"/>
    </row>
    <row r="25" spans="1:222" s="3" customFormat="1" ht="20.100000000000001" customHeight="1">
      <c r="A25" s="26">
        <v>10</v>
      </c>
      <c r="B25" s="99" t="s">
        <v>33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  <c r="O25" s="55"/>
      <c r="P25" s="56"/>
      <c r="Q25" s="55" t="s">
        <v>23</v>
      </c>
      <c r="R25" s="57"/>
      <c r="S25" s="58"/>
      <c r="T25" s="57"/>
      <c r="U25" s="57" t="s">
        <v>23</v>
      </c>
      <c r="V25" s="57"/>
      <c r="W25" s="59"/>
      <c r="X25" s="57"/>
      <c r="Y25" s="59"/>
      <c r="Z25" s="57" t="s">
        <v>23</v>
      </c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2">
        <f t="shared" si="0"/>
        <v>0</v>
      </c>
      <c r="BH25" s="102"/>
      <c r="BI25" s="102">
        <f t="shared" si="1"/>
        <v>0</v>
      </c>
      <c r="BJ25" s="102"/>
      <c r="BK25" s="102">
        <f t="shared" si="2"/>
        <v>0</v>
      </c>
      <c r="BL25" s="102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97" t="s">
        <v>34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46"/>
      <c r="P26" s="47"/>
      <c r="Q26" s="46" t="s">
        <v>23</v>
      </c>
      <c r="R26" s="48"/>
      <c r="S26" s="49"/>
      <c r="T26" s="48"/>
      <c r="U26" s="48" t="s">
        <v>23</v>
      </c>
      <c r="V26" s="48"/>
      <c r="W26" s="50"/>
      <c r="X26" s="48"/>
      <c r="Y26" s="50"/>
      <c r="Z26" s="48" t="s">
        <v>23</v>
      </c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98">
        <f t="shared" si="0"/>
        <v>0</v>
      </c>
      <c r="BH26" s="98"/>
      <c r="BI26" s="98">
        <f t="shared" si="1"/>
        <v>0</v>
      </c>
      <c r="BJ26" s="98"/>
      <c r="BK26" s="98">
        <f t="shared" si="2"/>
        <v>0</v>
      </c>
      <c r="BL26" s="98"/>
    </row>
    <row r="27" spans="1:222" s="53" customFormat="1" ht="20.100000000000001" customHeight="1">
      <c r="A27" s="45">
        <v>8</v>
      </c>
      <c r="B27" s="97" t="s">
        <v>35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46"/>
      <c r="P27" s="47"/>
      <c r="Q27" s="46" t="s">
        <v>23</v>
      </c>
      <c r="R27" s="48"/>
      <c r="S27" s="49"/>
      <c r="T27" s="48"/>
      <c r="U27" s="48" t="s">
        <v>23</v>
      </c>
      <c r="V27" s="48"/>
      <c r="W27" s="50"/>
      <c r="X27" s="48"/>
      <c r="Y27" s="50"/>
      <c r="Z27" s="48" t="s">
        <v>23</v>
      </c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98">
        <f t="shared" si="0"/>
        <v>0</v>
      </c>
      <c r="BH27" s="98"/>
      <c r="BI27" s="98">
        <f t="shared" si="1"/>
        <v>0</v>
      </c>
      <c r="BJ27" s="98"/>
      <c r="BK27" s="98">
        <f t="shared" si="2"/>
        <v>0</v>
      </c>
      <c r="BL27" s="98"/>
    </row>
    <row r="28" spans="1:222" s="53" customFormat="1" ht="20.100000000000001" customHeight="1">
      <c r="A28" s="45">
        <v>9</v>
      </c>
      <c r="B28" s="97" t="s">
        <v>36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46"/>
      <c r="P28" s="47"/>
      <c r="Q28" s="46" t="s">
        <v>23</v>
      </c>
      <c r="R28" s="48"/>
      <c r="S28" s="49"/>
      <c r="T28" s="48"/>
      <c r="U28" s="48" t="s">
        <v>23</v>
      </c>
      <c r="V28" s="48"/>
      <c r="W28" s="50"/>
      <c r="X28" s="48"/>
      <c r="Y28" s="50"/>
      <c r="Z28" s="48" t="s">
        <v>23</v>
      </c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98">
        <f t="shared" si="0"/>
        <v>0</v>
      </c>
      <c r="BH28" s="98"/>
      <c r="BI28" s="98">
        <f t="shared" si="1"/>
        <v>0</v>
      </c>
      <c r="BJ28" s="98"/>
      <c r="BK28" s="98">
        <f t="shared" si="2"/>
        <v>0</v>
      </c>
      <c r="BL28" s="98"/>
    </row>
    <row r="29" spans="1:222" s="53" customFormat="1" ht="20.100000000000001" customHeight="1">
      <c r="A29" s="45">
        <v>3</v>
      </c>
      <c r="B29" s="97" t="s">
        <v>37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90"/>
      <c r="O29" s="46"/>
      <c r="P29" s="47"/>
      <c r="Q29" s="46" t="s">
        <v>23</v>
      </c>
      <c r="R29" s="48"/>
      <c r="S29" s="49"/>
      <c r="T29" s="48"/>
      <c r="U29" s="48" t="s">
        <v>23</v>
      </c>
      <c r="V29" s="48"/>
      <c r="W29" s="50"/>
      <c r="X29" s="48"/>
      <c r="Y29" s="50"/>
      <c r="Z29" s="48" t="s">
        <v>25</v>
      </c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98">
        <f t="shared" si="0"/>
        <v>0</v>
      </c>
      <c r="BH29" s="98"/>
      <c r="BI29" s="98">
        <f t="shared" si="1"/>
        <v>1</v>
      </c>
      <c r="BJ29" s="98"/>
      <c r="BK29" s="98">
        <f t="shared" si="2"/>
        <v>1</v>
      </c>
      <c r="BL29" s="98"/>
    </row>
    <row r="30" spans="1:222" s="54" customFormat="1" ht="20.100000000000001" customHeight="1">
      <c r="A30" s="45">
        <v>13</v>
      </c>
      <c r="B30" s="97" t="s">
        <v>38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46"/>
      <c r="P30" s="47"/>
      <c r="Q30" s="46" t="s">
        <v>23</v>
      </c>
      <c r="R30" s="48"/>
      <c r="S30" s="49"/>
      <c r="T30" s="48"/>
      <c r="U30" s="48" t="s">
        <v>23</v>
      </c>
      <c r="V30" s="48"/>
      <c r="W30" s="50"/>
      <c r="X30" s="48"/>
      <c r="Y30" s="50"/>
      <c r="Z30" s="48" t="s">
        <v>23</v>
      </c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98">
        <f t="shared" si="0"/>
        <v>0</v>
      </c>
      <c r="BH30" s="98"/>
      <c r="BI30" s="98">
        <f t="shared" si="1"/>
        <v>0</v>
      </c>
      <c r="BJ30" s="98"/>
      <c r="BK30" s="98">
        <f t="shared" si="2"/>
        <v>0</v>
      </c>
      <c r="BL30" s="98"/>
    </row>
    <row r="31" spans="1:222" s="54" customFormat="1" ht="20.100000000000001" customHeight="1">
      <c r="A31" s="45">
        <v>16</v>
      </c>
      <c r="B31" s="97" t="s">
        <v>39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70"/>
      <c r="P31" s="70"/>
      <c r="Q31" s="70" t="s">
        <v>23</v>
      </c>
      <c r="R31" s="70"/>
      <c r="S31" s="70"/>
      <c r="T31" s="70"/>
      <c r="U31" s="70" t="s">
        <v>23</v>
      </c>
      <c r="V31" s="70"/>
      <c r="W31" s="70"/>
      <c r="X31" s="70"/>
      <c r="Y31" s="70"/>
      <c r="Z31" s="70" t="s">
        <v>23</v>
      </c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98">
        <f t="shared" si="0"/>
        <v>0</v>
      </c>
      <c r="BH31" s="98"/>
      <c r="BI31" s="98">
        <f t="shared" si="1"/>
        <v>0</v>
      </c>
      <c r="BJ31" s="98"/>
      <c r="BK31" s="98">
        <f t="shared" si="2"/>
        <v>0</v>
      </c>
      <c r="BL31" s="98"/>
    </row>
    <row r="32" spans="1:222" s="54" customFormat="1" ht="20.100000000000001" customHeight="1">
      <c r="A32" s="45">
        <v>15</v>
      </c>
      <c r="B32" s="97" t="s">
        <v>40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70"/>
      <c r="P32" s="70"/>
      <c r="Q32" s="70" t="s">
        <v>23</v>
      </c>
      <c r="R32" s="70"/>
      <c r="S32" s="70"/>
      <c r="T32" s="70"/>
      <c r="U32" s="70" t="s">
        <v>23</v>
      </c>
      <c r="V32" s="70"/>
      <c r="W32" s="70"/>
      <c r="X32" s="70"/>
      <c r="Y32" s="70"/>
      <c r="Z32" s="70" t="s">
        <v>25</v>
      </c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98">
        <f t="shared" si="0"/>
        <v>0</v>
      </c>
      <c r="BH32" s="98"/>
      <c r="BI32" s="98">
        <f t="shared" si="1"/>
        <v>1</v>
      </c>
      <c r="BJ32" s="98"/>
      <c r="BK32" s="98">
        <f t="shared" si="2"/>
        <v>1</v>
      </c>
      <c r="BL32" s="98"/>
    </row>
    <row r="33" spans="1:222" s="54" customFormat="1" ht="20.100000000000001" customHeight="1">
      <c r="A33" s="61">
        <v>17</v>
      </c>
      <c r="B33" s="89" t="s">
        <v>41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70"/>
      <c r="P33" s="70"/>
      <c r="Q33" s="70" t="s">
        <v>23</v>
      </c>
      <c r="R33" s="70"/>
      <c r="S33" s="70"/>
      <c r="T33" s="70"/>
      <c r="U33" s="70" t="s">
        <v>23</v>
      </c>
      <c r="V33" s="70"/>
      <c r="W33" s="70"/>
      <c r="X33" s="70"/>
      <c r="Y33" s="70"/>
      <c r="Z33" s="70" t="s">
        <v>23</v>
      </c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89" t="s">
        <v>42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70"/>
      <c r="P34" s="70"/>
      <c r="Q34" s="70" t="s">
        <v>23</v>
      </c>
      <c r="R34" s="70"/>
      <c r="S34" s="70"/>
      <c r="T34" s="70"/>
      <c r="U34" s="70" t="s">
        <v>23</v>
      </c>
      <c r="V34" s="70"/>
      <c r="W34" s="70"/>
      <c r="X34" s="70"/>
      <c r="Y34" s="70"/>
      <c r="Z34" s="70" t="s">
        <v>23</v>
      </c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89" t="s">
        <v>43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70"/>
      <c r="P35" s="70"/>
      <c r="Q35" s="70" t="s">
        <v>23</v>
      </c>
      <c r="R35" s="70"/>
      <c r="S35" s="70"/>
      <c r="T35" s="70"/>
      <c r="U35" s="70" t="s">
        <v>23</v>
      </c>
      <c r="V35" s="70"/>
      <c r="W35" s="70"/>
      <c r="X35" s="70"/>
      <c r="Y35" s="70"/>
      <c r="Z35" s="70" t="s">
        <v>23</v>
      </c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89" t="s">
        <v>44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70"/>
      <c r="P36" s="70"/>
      <c r="Q36" s="70" t="s">
        <v>23</v>
      </c>
      <c r="R36" s="70"/>
      <c r="S36" s="70"/>
      <c r="T36" s="70"/>
      <c r="U36" s="70" t="s">
        <v>23</v>
      </c>
      <c r="V36" s="70"/>
      <c r="W36" s="70"/>
      <c r="X36" s="70"/>
      <c r="Y36" s="70"/>
      <c r="Z36" s="70" t="s">
        <v>23</v>
      </c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89" t="s">
        <v>45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70"/>
      <c r="P37" s="70"/>
      <c r="Q37" s="70" t="s">
        <v>23</v>
      </c>
      <c r="R37" s="70"/>
      <c r="S37" s="70"/>
      <c r="T37" s="70"/>
      <c r="U37" s="70" t="s">
        <v>23</v>
      </c>
      <c r="V37" s="70"/>
      <c r="W37" s="70"/>
      <c r="X37" s="70"/>
      <c r="Y37" s="70"/>
      <c r="Z37" s="70" t="s">
        <v>23</v>
      </c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71"/>
      <c r="C38" s="71"/>
      <c r="D38" s="71"/>
      <c r="E38" s="89" t="s">
        <v>46</v>
      </c>
      <c r="F38" s="89"/>
      <c r="G38" s="89"/>
      <c r="H38" s="89"/>
      <c r="I38" s="89"/>
      <c r="J38" s="89"/>
      <c r="K38" s="89"/>
      <c r="L38" s="89"/>
      <c r="M38" s="89"/>
      <c r="N38" s="90"/>
      <c r="O38" s="70"/>
      <c r="P38" s="70"/>
      <c r="Q38" s="70" t="s">
        <v>23</v>
      </c>
      <c r="R38" s="70"/>
      <c r="S38" s="70"/>
      <c r="T38" s="70"/>
      <c r="U38" s="70" t="s">
        <v>23</v>
      </c>
      <c r="V38" s="70"/>
      <c r="W38" s="70"/>
      <c r="X38" s="70"/>
      <c r="Y38" s="70"/>
      <c r="Z38" s="70" t="s">
        <v>23</v>
      </c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s="54" customFormat="1" ht="20.100000000000001" customHeight="1">
      <c r="A39" s="61">
        <v>23</v>
      </c>
      <c r="B39" s="71"/>
      <c r="C39" s="71"/>
      <c r="D39" s="71"/>
      <c r="E39" s="71"/>
      <c r="F39" s="89" t="s">
        <v>47</v>
      </c>
      <c r="G39" s="89"/>
      <c r="H39" s="89"/>
      <c r="I39" s="89"/>
      <c r="J39" s="89"/>
      <c r="K39" s="89"/>
      <c r="L39" s="89"/>
      <c r="M39" s="89"/>
      <c r="N39" s="90"/>
      <c r="O39" s="70"/>
      <c r="P39" s="70"/>
      <c r="Q39" s="70" t="s">
        <v>23</v>
      </c>
      <c r="R39" s="70"/>
      <c r="S39" s="70"/>
      <c r="T39" s="70"/>
      <c r="U39" s="70" t="s">
        <v>23</v>
      </c>
      <c r="V39" s="70"/>
      <c r="W39" s="70"/>
      <c r="X39" s="70"/>
      <c r="Y39" s="70"/>
      <c r="Z39" s="70" t="s">
        <v>23</v>
      </c>
      <c r="AA39" s="70"/>
      <c r="AB39" s="70"/>
      <c r="AC39" s="70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</row>
    <row r="40" spans="1:222" s="54" customFormat="1" ht="20.100000000000001" customHeight="1">
      <c r="A40" s="61">
        <v>24</v>
      </c>
      <c r="B40" s="71"/>
      <c r="C40" s="71"/>
      <c r="D40" s="71"/>
      <c r="E40" s="89" t="s">
        <v>48</v>
      </c>
      <c r="F40" s="89"/>
      <c r="G40" s="89"/>
      <c r="H40" s="89"/>
      <c r="I40" s="89"/>
      <c r="J40" s="89"/>
      <c r="K40" s="89"/>
      <c r="L40" s="89"/>
      <c r="M40" s="89"/>
      <c r="N40" s="90"/>
      <c r="O40" s="70"/>
      <c r="P40" s="70"/>
      <c r="Q40" s="70" t="s">
        <v>23</v>
      </c>
      <c r="R40" s="70"/>
      <c r="S40" s="70"/>
      <c r="T40" s="70"/>
      <c r="U40" s="70" t="s">
        <v>23</v>
      </c>
      <c r="V40" s="70"/>
      <c r="W40" s="70"/>
      <c r="X40" s="70"/>
      <c r="Y40" s="70"/>
      <c r="Z40" s="70" t="s">
        <v>23</v>
      </c>
      <c r="AA40" s="70"/>
      <c r="AB40" s="70"/>
      <c r="AC40" s="70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</row>
    <row r="41" spans="1:222" s="54" customFormat="1" ht="20.100000000000001" customHeight="1">
      <c r="A41" s="61">
        <v>25</v>
      </c>
      <c r="B41" s="72"/>
      <c r="C41" s="72"/>
      <c r="D41" s="72"/>
      <c r="E41" s="89" t="s">
        <v>49</v>
      </c>
      <c r="F41" s="89"/>
      <c r="G41" s="89"/>
      <c r="H41" s="89"/>
      <c r="I41" s="89"/>
      <c r="J41" s="89"/>
      <c r="K41" s="89"/>
      <c r="L41" s="89"/>
      <c r="M41" s="89"/>
      <c r="N41" s="90"/>
      <c r="O41" s="70"/>
      <c r="P41" s="70"/>
      <c r="Q41" s="70" t="s">
        <v>23</v>
      </c>
      <c r="R41" s="70"/>
      <c r="S41" s="70"/>
      <c r="T41" s="70"/>
      <c r="U41" s="70" t="s">
        <v>23</v>
      </c>
      <c r="V41" s="70"/>
      <c r="W41" s="70"/>
      <c r="X41" s="70"/>
      <c r="Y41" s="70"/>
      <c r="Z41" s="70" t="s">
        <v>23</v>
      </c>
      <c r="AA41" s="70"/>
      <c r="AB41" s="70"/>
      <c r="AC41" s="70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</row>
    <row r="42" spans="1:222" ht="20.100000000000001" customHeight="1">
      <c r="A42" s="91" t="s">
        <v>50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222" s="11" customFormat="1" ht="39.75" customHeight="1">
      <c r="A43" s="93" t="s">
        <v>51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6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</row>
    <row r="44" spans="1:222" s="11" customFormat="1" ht="36.75" customHeight="1" thickBot="1">
      <c r="A44" s="86" t="s">
        <v>52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</row>
    <row r="45" spans="1:222" ht="24.95" customHeight="1">
      <c r="A45" s="2" t="s">
        <v>53</v>
      </c>
      <c r="F45" s="2" t="s">
        <v>54</v>
      </c>
    </row>
    <row r="46" spans="1:222" s="13" customFormat="1" ht="24.95" customHeight="1"/>
    <row r="47" spans="1:222" s="13" customFormat="1" ht="24.95" customHeight="1"/>
    <row r="48" spans="1:222" s="13" customFormat="1" ht="24.95" customHeight="1"/>
    <row r="49" spans="67:74" s="13" customFormat="1" ht="24.95" hidden="1" customHeight="1">
      <c r="BO49"/>
      <c r="BP49"/>
      <c r="BQ49"/>
      <c r="BR49"/>
      <c r="BS49"/>
      <c r="BT49" s="7"/>
      <c r="BU49" s="7"/>
    </row>
    <row r="50" spans="67:74" s="13" customFormat="1" ht="24.95" hidden="1" customHeight="1">
      <c r="BO50" s="7"/>
      <c r="BP50"/>
      <c r="BQ50"/>
      <c r="BR50"/>
      <c r="BS50" s="27"/>
      <c r="BT50" s="7" t="s">
        <v>55</v>
      </c>
      <c r="BU50" s="7" t="s">
        <v>55</v>
      </c>
    </row>
    <row r="51" spans="67:74" s="13" customFormat="1" ht="18" hidden="1">
      <c r="BO51" s="7"/>
      <c r="BP51"/>
      <c r="BQ51"/>
      <c r="BR51"/>
      <c r="BS51" s="7" t="s">
        <v>56</v>
      </c>
      <c r="BT51" s="31" t="s">
        <v>57</v>
      </c>
      <c r="BU51" s="32">
        <v>224207</v>
      </c>
      <c r="BV51" s="33">
        <v>30091242</v>
      </c>
    </row>
    <row r="52" spans="67:74" s="13" customFormat="1" ht="18" hidden="1">
      <c r="BO52" s="7"/>
      <c r="BP52"/>
      <c r="BQ52"/>
      <c r="BR52"/>
      <c r="BS52" s="7" t="s">
        <v>58</v>
      </c>
      <c r="BT52" s="31" t="s">
        <v>57</v>
      </c>
      <c r="BU52" s="32">
        <v>224207</v>
      </c>
      <c r="BV52" s="33">
        <v>30091332</v>
      </c>
    </row>
    <row r="53" spans="67:74" s="13" customFormat="1" ht="18" hidden="1">
      <c r="BO53"/>
      <c r="BP53"/>
      <c r="BQ53"/>
      <c r="BR53"/>
      <c r="BS53" s="7" t="s">
        <v>59</v>
      </c>
      <c r="BT53" s="31" t="s">
        <v>60</v>
      </c>
      <c r="BU53" s="32">
        <v>921416</v>
      </c>
      <c r="BV53" s="33">
        <v>30091003</v>
      </c>
    </row>
    <row r="54" spans="67:74" s="13" customFormat="1" ht="13.5" hidden="1" customHeight="1">
      <c r="BO54"/>
      <c r="BP54"/>
      <c r="BQ54"/>
      <c r="BR54"/>
      <c r="BS54" s="28"/>
      <c r="BT54" s="31" t="s">
        <v>61</v>
      </c>
      <c r="BU54" s="32">
        <v>223224</v>
      </c>
      <c r="BV54" s="34">
        <v>302509005</v>
      </c>
    </row>
    <row r="55" spans="67:74" s="13" customFormat="1" ht="18" hidden="1">
      <c r="BO55"/>
      <c r="BP55"/>
      <c r="BQ55"/>
      <c r="BR55"/>
      <c r="BS55" s="27"/>
      <c r="BT55" s="31" t="s">
        <v>62</v>
      </c>
      <c r="BU55" s="32">
        <v>831206</v>
      </c>
      <c r="BV55" s="33">
        <v>30091362</v>
      </c>
    </row>
    <row r="56" spans="67:74" s="13" customFormat="1" ht="18" hidden="1">
      <c r="BO56"/>
      <c r="BP56"/>
      <c r="BQ56"/>
      <c r="BR56"/>
      <c r="BS56" s="27"/>
      <c r="BT56" s="31" t="s">
        <v>63</v>
      </c>
      <c r="BU56" s="32">
        <v>921415</v>
      </c>
      <c r="BV56" s="33">
        <v>30091244</v>
      </c>
    </row>
    <row r="57" spans="67:74" s="13" customFormat="1" ht="18" hidden="1">
      <c r="BO57"/>
      <c r="BP57"/>
      <c r="BQ57"/>
      <c r="BR57"/>
      <c r="BS57" s="27"/>
      <c r="BT57" s="31" t="s">
        <v>64</v>
      </c>
      <c r="BU57" s="32">
        <v>921414</v>
      </c>
      <c r="BV57" s="33">
        <v>30091243</v>
      </c>
    </row>
    <row r="58" spans="67:74" s="13" customFormat="1" ht="18" hidden="1">
      <c r="BO58"/>
      <c r="BP58"/>
      <c r="BQ58"/>
      <c r="BR58"/>
      <c r="BS58" s="27"/>
      <c r="BT58" s="31" t="s">
        <v>65</v>
      </c>
      <c r="BU58" s="32">
        <v>831205</v>
      </c>
      <c r="BV58" s="33">
        <v>30091001</v>
      </c>
    </row>
    <row r="59" spans="67:74" s="13" customFormat="1" ht="17.25" hidden="1" customHeight="1">
      <c r="BO59"/>
      <c r="BP59"/>
      <c r="BQ59"/>
      <c r="BR59"/>
      <c r="BS59" s="28"/>
      <c r="BT59" s="31" t="s">
        <v>66</v>
      </c>
      <c r="BU59" s="32">
        <v>122119</v>
      </c>
      <c r="BV59" s="33">
        <v>302509009</v>
      </c>
    </row>
    <row r="60" spans="67:74" s="13" customFormat="1" ht="18" hidden="1">
      <c r="BO60"/>
      <c r="BP60"/>
      <c r="BQ60"/>
      <c r="BR60"/>
      <c r="BS60" s="29"/>
      <c r="BT60" s="31" t="s">
        <v>67</v>
      </c>
      <c r="BU60" s="32">
        <v>921220</v>
      </c>
      <c r="BV60" s="33">
        <v>302509011</v>
      </c>
    </row>
    <row r="61" spans="67:74" s="13" customFormat="1" ht="17.25" hidden="1" customHeight="1">
      <c r="BO61"/>
      <c r="BP61"/>
      <c r="BQ61"/>
      <c r="BR61"/>
      <c r="BS61" s="28"/>
      <c r="BT61" s="31" t="s">
        <v>68</v>
      </c>
      <c r="BU61" s="32">
        <v>223310</v>
      </c>
      <c r="BV61" s="33">
        <v>302509002</v>
      </c>
    </row>
    <row r="62" spans="67:74" s="13" customFormat="1" ht="18" hidden="1" customHeight="1">
      <c r="BO62"/>
      <c r="BP62"/>
      <c r="BQ62"/>
      <c r="BR62"/>
      <c r="BS62" s="27"/>
      <c r="BT62" s="31" t="s">
        <v>69</v>
      </c>
      <c r="BU62" s="32">
        <v>937116</v>
      </c>
      <c r="BV62" s="34">
        <v>302509004</v>
      </c>
    </row>
    <row r="63" spans="67:74" s="13" customFormat="1" ht="18" hidden="1">
      <c r="BO63"/>
      <c r="BP63"/>
      <c r="BQ63"/>
      <c r="BR63"/>
      <c r="BS63" s="27"/>
      <c r="BT63" s="31" t="s">
        <v>70</v>
      </c>
      <c r="BU63" s="32">
        <v>932200</v>
      </c>
      <c r="BV63" s="35">
        <v>30081229</v>
      </c>
    </row>
    <row r="64" spans="67:74" s="13" customFormat="1" ht="18" hidden="1">
      <c r="BO64"/>
      <c r="BP64"/>
      <c r="BQ64"/>
      <c r="BR64"/>
      <c r="BS64" s="27"/>
      <c r="BT64" s="31" t="s">
        <v>70</v>
      </c>
      <c r="BU64" s="32">
        <v>932200</v>
      </c>
      <c r="BV64" s="33">
        <v>30081340</v>
      </c>
    </row>
    <row r="65" spans="67:74" s="13" customFormat="1" ht="18" hidden="1">
      <c r="BO65"/>
      <c r="BP65"/>
      <c r="BQ65"/>
      <c r="BR65"/>
      <c r="BS65" s="27"/>
      <c r="BT65" s="31" t="s">
        <v>71</v>
      </c>
      <c r="BU65" s="32">
        <v>932404</v>
      </c>
      <c r="BV65" s="33">
        <v>302509007</v>
      </c>
    </row>
    <row r="66" spans="67:74" s="13" customFormat="1" ht="18" hidden="1">
      <c r="BO66"/>
      <c r="BP66"/>
      <c r="BQ66"/>
      <c r="BR66"/>
      <c r="BS66" s="27"/>
      <c r="BT66" s="31" t="s">
        <v>72</v>
      </c>
      <c r="BU66" s="32">
        <v>831104</v>
      </c>
      <c r="BV66" s="33">
        <v>302509010</v>
      </c>
    </row>
    <row r="67" spans="67:74" s="13" customFormat="1" ht="18" hidden="1">
      <c r="BO67"/>
      <c r="BP67"/>
      <c r="BQ67"/>
      <c r="BR67"/>
      <c r="BS67" s="27"/>
      <c r="BT67" s="31" t="s">
        <v>73</v>
      </c>
      <c r="BU67" s="32">
        <v>228101</v>
      </c>
      <c r="BV67" s="34">
        <v>302509006</v>
      </c>
    </row>
    <row r="68" spans="67:74" s="13" customFormat="1" ht="18" hidden="1">
      <c r="BO68"/>
      <c r="BP68"/>
      <c r="BQ68"/>
      <c r="BR68"/>
      <c r="BS68" s="27"/>
      <c r="BT68" s="31" t="s">
        <v>74</v>
      </c>
      <c r="BU68" s="32">
        <v>217303</v>
      </c>
      <c r="BV68" s="34">
        <v>302509003</v>
      </c>
    </row>
    <row r="69" spans="67:74" s="13" customFormat="1" ht="18" hidden="1">
      <c r="BO69"/>
      <c r="BP69"/>
      <c r="BQ69"/>
      <c r="BR69"/>
      <c r="BS69" s="27"/>
      <c r="BT69" s="31" t="s">
        <v>75</v>
      </c>
      <c r="BU69" s="32">
        <v>122113</v>
      </c>
      <c r="BV69" s="33">
        <v>302509008</v>
      </c>
    </row>
    <row r="70" spans="67:74" s="13" customFormat="1" ht="18" hidden="1">
      <c r="BT70" s="31" t="s">
        <v>76</v>
      </c>
      <c r="BU70" s="32">
        <v>921410</v>
      </c>
      <c r="BV70" s="33">
        <v>30081046</v>
      </c>
    </row>
    <row r="71" spans="67:74" s="13" customFormat="1" ht="18" hidden="1">
      <c r="BT71" s="31" t="s">
        <v>77</v>
      </c>
      <c r="BU71" s="32">
        <v>921411</v>
      </c>
      <c r="BV71" s="33">
        <v>30081047</v>
      </c>
    </row>
    <row r="72" spans="67:74" s="13" customFormat="1" ht="18" hidden="1">
      <c r="BT72" s="31" t="s">
        <v>78</v>
      </c>
      <c r="BU72" s="32">
        <v>932200</v>
      </c>
      <c r="BV72" s="33">
        <v>30071472</v>
      </c>
    </row>
    <row r="73" spans="67:74" s="13" customFormat="1" ht="15.75" hidden="1" customHeight="1">
      <c r="BT73" s="36" t="s">
        <v>79</v>
      </c>
      <c r="BU73" s="10">
        <v>224207</v>
      </c>
      <c r="BV73" s="37"/>
    </row>
    <row r="74" spans="67:74" s="13" customFormat="1" ht="16.5" hidden="1" customHeight="1">
      <c r="BT74" s="36" t="s">
        <v>80</v>
      </c>
      <c r="BU74" s="10">
        <v>921415</v>
      </c>
      <c r="BV74" s="37"/>
    </row>
    <row r="75" spans="67:74" s="13" customFormat="1" ht="18" hidden="1" customHeight="1">
      <c r="BT75" s="36" t="s">
        <v>81</v>
      </c>
      <c r="BU75" s="10">
        <v>921414</v>
      </c>
      <c r="BV75" s="37"/>
    </row>
    <row r="76" spans="67:74" s="13" customFormat="1" hidden="1"/>
    <row r="77" spans="67:74" s="13" customFormat="1" hidden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  <row r="101" s="13" customFormat="1"/>
    <row r="102" s="13" customFormat="1"/>
    <row r="103" s="13" customFormat="1"/>
  </sheetData>
  <mergeCells count="179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4:BL44"/>
    <mergeCell ref="B35:N35"/>
    <mergeCell ref="B36:N36"/>
    <mergeCell ref="B37:N37"/>
    <mergeCell ref="A42:N42"/>
    <mergeCell ref="A43:BL43"/>
    <mergeCell ref="B32:N32"/>
    <mergeCell ref="BG32:BH32"/>
    <mergeCell ref="BI32:BJ32"/>
    <mergeCell ref="BK32:BL32"/>
    <mergeCell ref="B33:N33"/>
    <mergeCell ref="B34:N34"/>
    <mergeCell ref="E38:N38"/>
    <mergeCell ref="F39:N39"/>
    <mergeCell ref="E40:N40"/>
    <mergeCell ref="E41:N4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7D19E-8420-4AA9-9A92-08B2C7CB70C0}">
  <dimension ref="A1:HN81"/>
  <sheetViews>
    <sheetView workbookViewId="0">
      <selection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2" t="s">
        <v>0</v>
      </c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4"/>
      <c r="AT1" s="159" t="s">
        <v>1</v>
      </c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1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6"/>
      <c r="AT2" s="162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4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6"/>
      <c r="AT3" s="162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4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6"/>
      <c r="AT4" s="162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4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6"/>
      <c r="AT5" s="162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4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68"/>
      <c r="B6" s="169"/>
      <c r="C6" s="169"/>
      <c r="D6" s="169"/>
      <c r="E6" s="169"/>
      <c r="F6" s="169"/>
      <c r="G6" s="169"/>
      <c r="H6" s="25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8"/>
      <c r="AT6" s="165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0" t="s">
        <v>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 t="s">
        <v>3</v>
      </c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4">
        <v>221111</v>
      </c>
      <c r="AF7" s="175"/>
      <c r="AG7" s="175"/>
      <c r="AH7" s="175"/>
      <c r="AI7" s="175"/>
      <c r="AJ7" s="175"/>
      <c r="AK7" s="176"/>
      <c r="AL7" s="39" t="s">
        <v>4</v>
      </c>
      <c r="AM7" s="40"/>
      <c r="AN7" s="40"/>
      <c r="AO7" s="40"/>
      <c r="AP7" s="177">
        <v>3072782</v>
      </c>
      <c r="AQ7" s="177"/>
      <c r="AR7" s="177"/>
      <c r="AS7" s="178"/>
      <c r="AT7" s="179">
        <v>3113350</v>
      </c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2" t="s">
        <v>5</v>
      </c>
      <c r="B8" s="183"/>
      <c r="C8" s="183"/>
      <c r="D8" s="183"/>
      <c r="E8" s="183"/>
      <c r="F8" s="183" t="s">
        <v>6</v>
      </c>
      <c r="G8" s="183"/>
      <c r="H8" s="183"/>
      <c r="I8" s="183"/>
      <c r="J8" s="184"/>
      <c r="K8" s="185" t="s">
        <v>7</v>
      </c>
      <c r="L8" s="185"/>
      <c r="M8" s="2"/>
      <c r="N8" s="131"/>
      <c r="O8" s="186"/>
      <c r="P8" s="21" t="s">
        <v>8</v>
      </c>
      <c r="Q8" s="20"/>
      <c r="R8" s="20"/>
      <c r="S8" s="20"/>
      <c r="T8" s="22"/>
      <c r="U8" s="187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9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25" t="s">
        <v>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7" t="s">
        <v>10</v>
      </c>
      <c r="AF9" s="127"/>
      <c r="AG9" s="128"/>
      <c r="AH9" s="129"/>
      <c r="AI9" s="130"/>
      <c r="AJ9" s="131"/>
      <c r="AK9" s="131"/>
      <c r="AL9" s="131"/>
      <c r="AM9" s="131"/>
      <c r="AN9" s="131"/>
      <c r="AO9" s="131"/>
      <c r="AP9" s="131"/>
      <c r="AQ9" s="131"/>
      <c r="AR9" s="131"/>
      <c r="AS9" s="127" t="s">
        <v>11</v>
      </c>
      <c r="AT9" s="127"/>
      <c r="AU9" s="132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3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34" t="s">
        <v>12</v>
      </c>
      <c r="B10" s="135" t="s">
        <v>13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7"/>
      <c r="O10" s="144" t="s">
        <v>14</v>
      </c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45" t="s">
        <v>15</v>
      </c>
      <c r="BH10" s="145"/>
      <c r="BI10" s="145"/>
      <c r="BJ10" s="145"/>
      <c r="BK10" s="145"/>
      <c r="BL10" s="146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34"/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  <c r="O11" s="117"/>
      <c r="P11" s="118"/>
      <c r="Q11" s="117"/>
      <c r="R11" s="118"/>
      <c r="S11" s="117"/>
      <c r="T11" s="118"/>
      <c r="U11" s="117"/>
      <c r="V11" s="118"/>
      <c r="W11" s="120"/>
      <c r="X11" s="120"/>
      <c r="Y11" s="120"/>
      <c r="Z11" s="120"/>
      <c r="AA11" s="120"/>
      <c r="AB11" s="120"/>
      <c r="AC11" s="117"/>
      <c r="AD11" s="118"/>
      <c r="AE11" s="121"/>
      <c r="AF11" s="122"/>
      <c r="AG11" s="121"/>
      <c r="AH11" s="122"/>
      <c r="AI11" s="121"/>
      <c r="AJ11" s="122"/>
      <c r="AK11" s="121"/>
      <c r="AL11" s="122"/>
      <c r="AM11" s="121"/>
      <c r="AN11" s="122"/>
      <c r="AO11" s="121"/>
      <c r="AP11" s="122"/>
      <c r="AQ11" s="121"/>
      <c r="AR11" s="122"/>
      <c r="AS11" s="121"/>
      <c r="AT11" s="122"/>
      <c r="AU11" s="121"/>
      <c r="AV11" s="122"/>
      <c r="AW11" s="121"/>
      <c r="AX11" s="122"/>
      <c r="AY11" s="148"/>
      <c r="AZ11" s="149"/>
      <c r="BA11" s="148"/>
      <c r="BB11" s="149"/>
      <c r="BC11" s="148"/>
      <c r="BD11" s="149"/>
      <c r="BE11" s="148"/>
      <c r="BF11" s="149"/>
      <c r="BG11" s="145"/>
      <c r="BH11" s="145"/>
      <c r="BI11" s="145"/>
      <c r="BJ11" s="145"/>
      <c r="BK11" s="145"/>
      <c r="BL11" s="146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34"/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117"/>
      <c r="P12" s="118"/>
      <c r="Q12" s="117"/>
      <c r="R12" s="118"/>
      <c r="S12" s="117"/>
      <c r="T12" s="118"/>
      <c r="U12" s="117"/>
      <c r="V12" s="118"/>
      <c r="W12" s="117"/>
      <c r="X12" s="118"/>
      <c r="Y12" s="117"/>
      <c r="Z12" s="118"/>
      <c r="AA12" s="117"/>
      <c r="AB12" s="118"/>
      <c r="AC12" s="117"/>
      <c r="AD12" s="118"/>
      <c r="AE12" s="123"/>
      <c r="AF12" s="124"/>
      <c r="AG12" s="123"/>
      <c r="AH12" s="124"/>
      <c r="AI12" s="123"/>
      <c r="AJ12" s="124"/>
      <c r="AK12" s="123"/>
      <c r="AL12" s="124"/>
      <c r="AM12" s="123"/>
      <c r="AN12" s="124"/>
      <c r="AO12" s="123"/>
      <c r="AP12" s="124"/>
      <c r="AQ12" s="123"/>
      <c r="AR12" s="124"/>
      <c r="AS12" s="123"/>
      <c r="AT12" s="124"/>
      <c r="AU12" s="123"/>
      <c r="AV12" s="124"/>
      <c r="AW12" s="123"/>
      <c r="AX12" s="124"/>
      <c r="AY12" s="150"/>
      <c r="AZ12" s="151"/>
      <c r="BA12" s="150"/>
      <c r="BB12" s="151"/>
      <c r="BC12" s="150"/>
      <c r="BD12" s="151"/>
      <c r="BE12" s="150"/>
      <c r="BF12" s="151"/>
      <c r="BG12" s="145"/>
      <c r="BH12" s="145"/>
      <c r="BI12" s="145"/>
      <c r="BJ12" s="145"/>
      <c r="BK12" s="145"/>
      <c r="BL12" s="146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34"/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17"/>
      <c r="P13" s="118"/>
      <c r="Q13" s="117"/>
      <c r="R13" s="118"/>
      <c r="S13" s="117"/>
      <c r="T13" s="118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16"/>
      <c r="AF13" s="112"/>
      <c r="AG13" s="116"/>
      <c r="AH13" s="112"/>
      <c r="AI13" s="116"/>
      <c r="AJ13" s="112"/>
      <c r="AK13" s="116"/>
      <c r="AL13" s="112"/>
      <c r="AM13" s="116"/>
      <c r="AN13" s="112"/>
      <c r="AO13" s="116"/>
      <c r="AP13" s="112"/>
      <c r="AQ13" s="116"/>
      <c r="AR13" s="112"/>
      <c r="AS13" s="116"/>
      <c r="AT13" s="112"/>
      <c r="AU13" s="116"/>
      <c r="AV13" s="112"/>
      <c r="AW13" s="116"/>
      <c r="AX13" s="112"/>
      <c r="AY13" s="113"/>
      <c r="AZ13" s="113"/>
      <c r="BA13" s="116"/>
      <c r="BB13" s="112"/>
      <c r="BC13" s="116"/>
      <c r="BD13" s="110"/>
      <c r="BE13" s="109"/>
      <c r="BF13" s="110"/>
      <c r="BG13" s="147"/>
      <c r="BH13" s="145"/>
      <c r="BI13" s="145"/>
      <c r="BJ13" s="145"/>
      <c r="BK13" s="145"/>
      <c r="BL13" s="146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34"/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17" t="s">
        <v>82</v>
      </c>
      <c r="P14" s="118"/>
      <c r="Q14" s="117" t="s">
        <v>83</v>
      </c>
      <c r="R14" s="118"/>
      <c r="S14" s="117" t="s">
        <v>84</v>
      </c>
      <c r="T14" s="118"/>
      <c r="U14" s="117"/>
      <c r="V14" s="118"/>
      <c r="W14" s="117"/>
      <c r="X14" s="118"/>
      <c r="Y14" s="117"/>
      <c r="Z14" s="118"/>
      <c r="AA14" s="117"/>
      <c r="AB14" s="118"/>
      <c r="AC14" s="117"/>
      <c r="AD14" s="118"/>
      <c r="AE14" s="116"/>
      <c r="AF14" s="112"/>
      <c r="AG14" s="116"/>
      <c r="AH14" s="112"/>
      <c r="AI14" s="116"/>
      <c r="AJ14" s="112"/>
      <c r="AK14" s="116"/>
      <c r="AL14" s="112"/>
      <c r="AM14" s="114"/>
      <c r="AN14" s="115"/>
      <c r="AO14" s="116"/>
      <c r="AP14" s="112"/>
      <c r="AQ14" s="116"/>
      <c r="AR14" s="112"/>
      <c r="AS14" s="116"/>
      <c r="AT14" s="112"/>
      <c r="AU14" s="113"/>
      <c r="AV14" s="113"/>
      <c r="AW14" s="116"/>
      <c r="AX14" s="111"/>
      <c r="AY14" s="119"/>
      <c r="AZ14" s="119"/>
      <c r="BA14" s="109"/>
      <c r="BB14" s="110"/>
      <c r="BC14" s="109"/>
      <c r="BD14" s="110"/>
      <c r="BE14" s="109"/>
      <c r="BF14" s="110"/>
      <c r="BG14" s="147"/>
      <c r="BH14" s="145"/>
      <c r="BI14" s="145"/>
      <c r="BJ14" s="145"/>
      <c r="BK14" s="145"/>
      <c r="BL14" s="146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34"/>
      <c r="B15" s="141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1" t="s">
        <v>19</v>
      </c>
      <c r="BH15" s="112"/>
      <c r="BI15" s="113" t="s">
        <v>20</v>
      </c>
      <c r="BJ15" s="113"/>
      <c r="BK15" s="107" t="s">
        <v>21</v>
      </c>
      <c r="BL15" s="10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99" t="s">
        <v>22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63"/>
      <c r="P16" s="64" t="s">
        <v>23</v>
      </c>
      <c r="Q16" s="65" t="s">
        <v>23</v>
      </c>
      <c r="R16" s="66"/>
      <c r="S16" s="67"/>
      <c r="T16" s="66" t="s">
        <v>25</v>
      </c>
      <c r="U16" s="66"/>
      <c r="V16" s="66"/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3">
        <f t="shared" ref="BG16:BG32" si="0">COUNTIF(O16:AV16,"E")</f>
        <v>0</v>
      </c>
      <c r="BH16" s="104"/>
      <c r="BI16" s="105">
        <f t="shared" ref="BI16:BI32" si="1">COUNTIF(O16:AV16,"F")</f>
        <v>1</v>
      </c>
      <c r="BJ16" s="104"/>
      <c r="BK16" s="105">
        <f>BG16+BI16</f>
        <v>1</v>
      </c>
      <c r="BL16" s="106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99" t="s">
        <v>24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46"/>
      <c r="P17" s="47" t="s">
        <v>23</v>
      </c>
      <c r="Q17" s="46" t="s">
        <v>23</v>
      </c>
      <c r="R17" s="48"/>
      <c r="S17" s="49"/>
      <c r="T17" s="48" t="s">
        <v>23</v>
      </c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3">
        <f t="shared" si="0"/>
        <v>0</v>
      </c>
      <c r="BH17" s="104"/>
      <c r="BI17" s="105">
        <f t="shared" si="1"/>
        <v>0</v>
      </c>
      <c r="BJ17" s="104"/>
      <c r="BK17" s="105">
        <f t="shared" ref="BK17:BK32" si="2">BG17+BI17</f>
        <v>0</v>
      </c>
      <c r="BL17" s="106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99" t="s">
        <v>26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46"/>
      <c r="P18" s="47" t="s">
        <v>23</v>
      </c>
      <c r="Q18" s="46" t="s">
        <v>23</v>
      </c>
      <c r="R18" s="48"/>
      <c r="S18" s="49"/>
      <c r="T18" s="48" t="s">
        <v>23</v>
      </c>
      <c r="U18" s="48"/>
      <c r="V18" s="48"/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3">
        <f t="shared" si="0"/>
        <v>0</v>
      </c>
      <c r="BH18" s="104"/>
      <c r="BI18" s="105">
        <f t="shared" si="1"/>
        <v>0</v>
      </c>
      <c r="BJ18" s="104"/>
      <c r="BK18" s="105">
        <f t="shared" si="2"/>
        <v>0</v>
      </c>
      <c r="BL18" s="106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99" t="s">
        <v>27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46"/>
      <c r="P19" s="47" t="s">
        <v>23</v>
      </c>
      <c r="Q19" s="46" t="s">
        <v>23</v>
      </c>
      <c r="R19" s="48"/>
      <c r="S19" s="49"/>
      <c r="T19" s="48" t="s">
        <v>23</v>
      </c>
      <c r="U19" s="48"/>
      <c r="V19" s="48"/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2">
        <f t="shared" si="0"/>
        <v>0</v>
      </c>
      <c r="BH19" s="102"/>
      <c r="BI19" s="102">
        <f t="shared" si="1"/>
        <v>0</v>
      </c>
      <c r="BJ19" s="102"/>
      <c r="BK19" s="102">
        <f t="shared" si="2"/>
        <v>0</v>
      </c>
      <c r="BL19" s="102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99" t="s">
        <v>28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46"/>
      <c r="P20" s="47" t="s">
        <v>23</v>
      </c>
      <c r="Q20" s="46" t="s">
        <v>23</v>
      </c>
      <c r="R20" s="48"/>
      <c r="S20" s="49"/>
      <c r="T20" s="48" t="s">
        <v>23</v>
      </c>
      <c r="U20" s="48"/>
      <c r="V20" s="48"/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2">
        <f t="shared" si="0"/>
        <v>0</v>
      </c>
      <c r="BH20" s="102"/>
      <c r="BI20" s="102">
        <f t="shared" si="1"/>
        <v>0</v>
      </c>
      <c r="BJ20" s="102"/>
      <c r="BK20" s="102">
        <f t="shared" si="2"/>
        <v>0</v>
      </c>
      <c r="BL20" s="102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99" t="s">
        <v>29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46"/>
      <c r="P21" s="47" t="s">
        <v>23</v>
      </c>
      <c r="Q21" s="46" t="s">
        <v>23</v>
      </c>
      <c r="R21" s="48"/>
      <c r="S21" s="49"/>
      <c r="T21" s="48" t="s">
        <v>23</v>
      </c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2">
        <f t="shared" si="0"/>
        <v>0</v>
      </c>
      <c r="BH21" s="102"/>
      <c r="BI21" s="102">
        <f t="shared" si="1"/>
        <v>0</v>
      </c>
      <c r="BJ21" s="102"/>
      <c r="BK21" s="102">
        <f t="shared" si="2"/>
        <v>0</v>
      </c>
      <c r="BL21" s="102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99" t="s">
        <v>30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46"/>
      <c r="P22" s="47" t="s">
        <v>23</v>
      </c>
      <c r="Q22" s="46" t="s">
        <v>23</v>
      </c>
      <c r="R22" s="48"/>
      <c r="S22" s="49"/>
      <c r="T22" s="48" t="s">
        <v>23</v>
      </c>
      <c r="U22" s="48"/>
      <c r="V22" s="48"/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2">
        <f t="shared" si="0"/>
        <v>0</v>
      </c>
      <c r="BH22" s="102"/>
      <c r="BI22" s="102">
        <f t="shared" si="1"/>
        <v>0</v>
      </c>
      <c r="BJ22" s="102"/>
      <c r="BK22" s="102">
        <f t="shared" si="2"/>
        <v>0</v>
      </c>
      <c r="BL22" s="102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99" t="s">
        <v>31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55"/>
      <c r="P23" s="56" t="s">
        <v>23</v>
      </c>
      <c r="Q23" s="55" t="s">
        <v>23</v>
      </c>
      <c r="R23" s="57"/>
      <c r="S23" s="58"/>
      <c r="T23" s="57" t="s">
        <v>23</v>
      </c>
      <c r="U23" s="57"/>
      <c r="V23" s="57"/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2">
        <f t="shared" si="0"/>
        <v>0</v>
      </c>
      <c r="BH23" s="102"/>
      <c r="BI23" s="102">
        <f t="shared" si="1"/>
        <v>0</v>
      </c>
      <c r="BJ23" s="102"/>
      <c r="BK23" s="102">
        <f t="shared" si="2"/>
        <v>0</v>
      </c>
      <c r="BL23" s="102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99" t="s">
        <v>32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55"/>
      <c r="P24" s="56" t="s">
        <v>23</v>
      </c>
      <c r="Q24" s="55" t="s">
        <v>25</v>
      </c>
      <c r="R24" s="57"/>
      <c r="S24" s="58"/>
      <c r="T24" s="57" t="s">
        <v>23</v>
      </c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2">
        <f t="shared" si="0"/>
        <v>0</v>
      </c>
      <c r="BH24" s="102"/>
      <c r="BI24" s="102">
        <f t="shared" si="1"/>
        <v>1</v>
      </c>
      <c r="BJ24" s="102"/>
      <c r="BK24" s="102">
        <f t="shared" si="2"/>
        <v>1</v>
      </c>
      <c r="BL24" s="102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99" t="s">
        <v>33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  <c r="O25" s="55"/>
      <c r="P25" s="56" t="s">
        <v>23</v>
      </c>
      <c r="Q25" s="55" t="s">
        <v>23</v>
      </c>
      <c r="R25" s="57"/>
      <c r="S25" s="58"/>
      <c r="T25" s="57" t="s">
        <v>23</v>
      </c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2">
        <f t="shared" si="0"/>
        <v>0</v>
      </c>
      <c r="BH25" s="102"/>
      <c r="BI25" s="102">
        <f t="shared" si="1"/>
        <v>0</v>
      </c>
      <c r="BJ25" s="102"/>
      <c r="BK25" s="102">
        <f t="shared" si="2"/>
        <v>0</v>
      </c>
      <c r="BL25" s="102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97" t="s">
        <v>34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46"/>
      <c r="P26" s="47" t="s">
        <v>23</v>
      </c>
      <c r="Q26" s="46" t="s">
        <v>23</v>
      </c>
      <c r="R26" s="48"/>
      <c r="S26" s="49"/>
      <c r="T26" s="48" t="s">
        <v>23</v>
      </c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98">
        <f t="shared" si="0"/>
        <v>0</v>
      </c>
      <c r="BH26" s="98"/>
      <c r="BI26" s="98">
        <f t="shared" si="1"/>
        <v>0</v>
      </c>
      <c r="BJ26" s="98"/>
      <c r="BK26" s="98">
        <f t="shared" si="2"/>
        <v>0</v>
      </c>
      <c r="BL26" s="98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97" t="s">
        <v>35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46"/>
      <c r="P27" s="47" t="s">
        <v>23</v>
      </c>
      <c r="Q27" s="46" t="s">
        <v>23</v>
      </c>
      <c r="R27" s="48"/>
      <c r="S27" s="49"/>
      <c r="T27" s="48" t="s">
        <v>23</v>
      </c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98">
        <f t="shared" si="0"/>
        <v>0</v>
      </c>
      <c r="BH27" s="98"/>
      <c r="BI27" s="98">
        <f t="shared" si="1"/>
        <v>0</v>
      </c>
      <c r="BJ27" s="98"/>
      <c r="BK27" s="98">
        <f t="shared" si="2"/>
        <v>0</v>
      </c>
      <c r="BL27" s="98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97" t="s">
        <v>36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46"/>
      <c r="P28" s="47" t="s">
        <v>23</v>
      </c>
      <c r="Q28" s="46" t="s">
        <v>23</v>
      </c>
      <c r="R28" s="48"/>
      <c r="S28" s="49"/>
      <c r="T28" s="48" t="s">
        <v>23</v>
      </c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98">
        <f t="shared" si="0"/>
        <v>0</v>
      </c>
      <c r="BH28" s="98"/>
      <c r="BI28" s="98">
        <f t="shared" si="1"/>
        <v>0</v>
      </c>
      <c r="BJ28" s="98"/>
      <c r="BK28" s="98">
        <f t="shared" si="2"/>
        <v>0</v>
      </c>
      <c r="BL28" s="98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s="83" customFormat="1" ht="15">
      <c r="A29" s="74">
        <v>3</v>
      </c>
      <c r="B29" s="190" t="s">
        <v>37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2"/>
      <c r="O29" s="75"/>
      <c r="P29" s="76" t="s">
        <v>25</v>
      </c>
      <c r="Q29" s="75" t="s">
        <v>25</v>
      </c>
      <c r="R29" s="77"/>
      <c r="S29" s="78"/>
      <c r="T29" s="77" t="s">
        <v>25</v>
      </c>
      <c r="U29" s="77"/>
      <c r="V29" s="77"/>
      <c r="W29" s="79"/>
      <c r="X29" s="77"/>
      <c r="Y29" s="79"/>
      <c r="Z29" s="77"/>
      <c r="AA29" s="79"/>
      <c r="AB29" s="77"/>
      <c r="AC29" s="78"/>
      <c r="AD29" s="80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193">
        <f t="shared" si="0"/>
        <v>0</v>
      </c>
      <c r="BH29" s="193"/>
      <c r="BI29" s="193">
        <f t="shared" si="1"/>
        <v>3</v>
      </c>
      <c r="BJ29" s="193"/>
      <c r="BK29" s="193">
        <f t="shared" si="2"/>
        <v>3</v>
      </c>
      <c r="BL29" s="193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</row>
    <row r="30" spans="1:222" ht="15">
      <c r="A30" s="45">
        <v>13</v>
      </c>
      <c r="B30" s="97" t="s">
        <v>38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46"/>
      <c r="P30" s="47" t="s">
        <v>23</v>
      </c>
      <c r="Q30" s="46" t="s">
        <v>23</v>
      </c>
      <c r="R30" s="48"/>
      <c r="S30" s="49"/>
      <c r="T30" s="48" t="s">
        <v>23</v>
      </c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98">
        <f t="shared" si="0"/>
        <v>0</v>
      </c>
      <c r="BH30" s="98"/>
      <c r="BI30" s="98">
        <f t="shared" si="1"/>
        <v>0</v>
      </c>
      <c r="BJ30" s="98"/>
      <c r="BK30" s="98">
        <f t="shared" si="2"/>
        <v>0</v>
      </c>
      <c r="BL30" s="98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97" t="s">
        <v>39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70"/>
      <c r="P31" s="70" t="s">
        <v>23</v>
      </c>
      <c r="Q31" s="70" t="s">
        <v>23</v>
      </c>
      <c r="R31" s="70"/>
      <c r="S31" s="70"/>
      <c r="T31" s="70" t="s">
        <v>25</v>
      </c>
      <c r="U31" s="70"/>
      <c r="V31" s="70"/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98">
        <f t="shared" si="0"/>
        <v>0</v>
      </c>
      <c r="BH31" s="98"/>
      <c r="BI31" s="98">
        <f t="shared" si="1"/>
        <v>1</v>
      </c>
      <c r="BJ31" s="98"/>
      <c r="BK31" s="98">
        <f t="shared" si="2"/>
        <v>1</v>
      </c>
      <c r="BL31" s="98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s="83" customFormat="1" ht="15">
      <c r="A32" s="74">
        <v>15</v>
      </c>
      <c r="B32" s="190" t="s">
        <v>40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2"/>
      <c r="O32" s="84"/>
      <c r="P32" s="84" t="s">
        <v>25</v>
      </c>
      <c r="Q32" s="84" t="s">
        <v>25</v>
      </c>
      <c r="R32" s="84"/>
      <c r="S32" s="84"/>
      <c r="T32" s="84" t="s">
        <v>25</v>
      </c>
      <c r="U32" s="84"/>
      <c r="V32" s="84"/>
      <c r="W32" s="84"/>
      <c r="X32" s="84"/>
      <c r="Y32" s="84"/>
      <c r="Z32" s="84"/>
      <c r="AA32" s="84"/>
      <c r="AB32" s="84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193">
        <f t="shared" si="0"/>
        <v>0</v>
      </c>
      <c r="BH32" s="193"/>
      <c r="BI32" s="193">
        <f t="shared" si="1"/>
        <v>3</v>
      </c>
      <c r="BJ32" s="193"/>
      <c r="BK32" s="193">
        <f t="shared" si="2"/>
        <v>3</v>
      </c>
      <c r="BL32" s="193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</row>
    <row r="33" spans="1:222" ht="15">
      <c r="A33" s="61">
        <v>17</v>
      </c>
      <c r="B33" s="89" t="s">
        <v>41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70"/>
      <c r="P33" s="70" t="s">
        <v>23</v>
      </c>
      <c r="Q33" s="70" t="s">
        <v>23</v>
      </c>
      <c r="R33" s="70"/>
      <c r="S33" s="70"/>
      <c r="T33" s="70" t="s">
        <v>25</v>
      </c>
      <c r="U33" s="70"/>
      <c r="V33" s="70"/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89" t="s">
        <v>42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70"/>
      <c r="P34" s="70" t="s">
        <v>25</v>
      </c>
      <c r="Q34" s="70" t="s">
        <v>23</v>
      </c>
      <c r="R34" s="70"/>
      <c r="S34" s="70"/>
      <c r="T34" s="70" t="s">
        <v>25</v>
      </c>
      <c r="U34" s="70"/>
      <c r="V34" s="70"/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89" t="s">
        <v>43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70"/>
      <c r="P35" s="70" t="s">
        <v>23</v>
      </c>
      <c r="Q35" s="70" t="s">
        <v>25</v>
      </c>
      <c r="R35" s="70"/>
      <c r="S35" s="70"/>
      <c r="T35" s="70" t="s">
        <v>23</v>
      </c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89" t="s">
        <v>44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70"/>
      <c r="P36" s="70" t="s">
        <v>23</v>
      </c>
      <c r="Q36" s="70" t="s">
        <v>23</v>
      </c>
      <c r="R36" s="70"/>
      <c r="S36" s="70"/>
      <c r="T36" s="70" t="s">
        <v>25</v>
      </c>
      <c r="U36" s="70"/>
      <c r="V36" s="70"/>
      <c r="W36" s="70"/>
      <c r="X36" s="70"/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89" t="s">
        <v>45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70"/>
      <c r="P37" s="70" t="s">
        <v>23</v>
      </c>
      <c r="Q37" s="70" t="s">
        <v>23</v>
      </c>
      <c r="R37" s="70"/>
      <c r="S37" s="70"/>
      <c r="T37" s="70" t="s">
        <v>23</v>
      </c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71"/>
      <c r="C38" s="71"/>
      <c r="D38" s="71"/>
      <c r="E38" s="89" t="s">
        <v>46</v>
      </c>
      <c r="F38" s="89"/>
      <c r="G38" s="89"/>
      <c r="H38" s="89"/>
      <c r="I38" s="89"/>
      <c r="J38" s="89"/>
      <c r="K38" s="89"/>
      <c r="L38" s="89"/>
      <c r="M38" s="89"/>
      <c r="N38" s="90"/>
      <c r="O38" s="70"/>
      <c r="P38" s="70" t="s">
        <v>23</v>
      </c>
      <c r="Q38" s="70" t="s">
        <v>23</v>
      </c>
      <c r="R38" s="70"/>
      <c r="S38" s="70"/>
      <c r="T38" s="70" t="s">
        <v>25</v>
      </c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61">
        <v>23</v>
      </c>
      <c r="B39" s="71"/>
      <c r="C39" s="71"/>
      <c r="D39" s="71"/>
      <c r="E39" s="71"/>
      <c r="F39" s="89" t="s">
        <v>47</v>
      </c>
      <c r="G39" s="89"/>
      <c r="H39" s="89"/>
      <c r="I39" s="89"/>
      <c r="J39" s="89"/>
      <c r="K39" s="89"/>
      <c r="L39" s="89"/>
      <c r="M39" s="89"/>
      <c r="N39" s="90"/>
      <c r="O39" s="70"/>
      <c r="P39" s="70" t="s">
        <v>23</v>
      </c>
      <c r="Q39" s="70" t="s">
        <v>23</v>
      </c>
      <c r="R39" s="70"/>
      <c r="S39" s="70"/>
      <c r="T39" s="70" t="s">
        <v>23</v>
      </c>
      <c r="U39" s="70"/>
      <c r="V39" s="70"/>
      <c r="W39" s="70"/>
      <c r="X39" s="70"/>
      <c r="Y39" s="70"/>
      <c r="Z39" s="70"/>
      <c r="AA39" s="70"/>
      <c r="AB39" s="70"/>
      <c r="AC39" s="70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</row>
    <row r="40" spans="1:222" ht="15">
      <c r="A40" s="61">
        <v>24</v>
      </c>
      <c r="B40" s="71"/>
      <c r="C40" s="71"/>
      <c r="D40" s="71"/>
      <c r="E40" s="89" t="s">
        <v>48</v>
      </c>
      <c r="F40" s="89"/>
      <c r="G40" s="89"/>
      <c r="H40" s="89"/>
      <c r="I40" s="89"/>
      <c r="J40" s="89"/>
      <c r="K40" s="89"/>
      <c r="L40" s="89"/>
      <c r="M40" s="89"/>
      <c r="N40" s="90"/>
      <c r="O40" s="70"/>
      <c r="P40" s="70" t="s">
        <v>25</v>
      </c>
      <c r="Q40" s="70" t="s">
        <v>23</v>
      </c>
      <c r="R40" s="70"/>
      <c r="S40" s="70"/>
      <c r="T40" s="70" t="s">
        <v>23</v>
      </c>
      <c r="U40" s="70"/>
      <c r="V40" s="70"/>
      <c r="W40" s="70"/>
      <c r="X40" s="70"/>
      <c r="Y40" s="70"/>
      <c r="Z40" s="70"/>
      <c r="AA40" s="70"/>
      <c r="AB40" s="70"/>
      <c r="AC40" s="70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</row>
    <row r="41" spans="1:222" ht="15">
      <c r="A41" s="61"/>
      <c r="B41" s="71"/>
      <c r="C41" s="71"/>
      <c r="D41" s="71"/>
      <c r="E41" s="71"/>
      <c r="F41" s="71"/>
      <c r="G41" s="71" t="s">
        <v>85</v>
      </c>
      <c r="H41" s="71"/>
      <c r="I41" s="71"/>
      <c r="J41" s="71"/>
      <c r="K41" s="71"/>
      <c r="L41" s="71"/>
      <c r="M41" s="71"/>
      <c r="N41" s="73"/>
      <c r="O41" s="70"/>
      <c r="P41" s="70" t="s">
        <v>25</v>
      </c>
      <c r="Q41" s="70" t="s">
        <v>23</v>
      </c>
      <c r="R41" s="70"/>
      <c r="S41" s="70"/>
      <c r="T41" s="70" t="s">
        <v>23</v>
      </c>
      <c r="U41" s="70"/>
      <c r="V41" s="70"/>
      <c r="W41" s="70"/>
      <c r="X41" s="70"/>
      <c r="Y41" s="70"/>
      <c r="Z41" s="70"/>
      <c r="AA41" s="70"/>
      <c r="AB41" s="70"/>
      <c r="AC41" s="70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</row>
    <row r="42" spans="1:222" ht="15">
      <c r="A42" s="61">
        <v>25</v>
      </c>
      <c r="B42" s="72"/>
      <c r="C42" s="72"/>
      <c r="D42" s="72"/>
      <c r="E42" s="89" t="s">
        <v>49</v>
      </c>
      <c r="F42" s="89"/>
      <c r="G42" s="89"/>
      <c r="H42" s="89"/>
      <c r="I42" s="89"/>
      <c r="J42" s="89"/>
      <c r="K42" s="89"/>
      <c r="L42" s="89"/>
      <c r="M42" s="89"/>
      <c r="N42" s="90"/>
      <c r="O42" s="70"/>
      <c r="P42" s="70" t="s">
        <v>23</v>
      </c>
      <c r="Q42" s="70" t="s">
        <v>23</v>
      </c>
      <c r="R42" s="70"/>
      <c r="S42" s="70"/>
      <c r="T42" s="70" t="s">
        <v>23</v>
      </c>
      <c r="U42" s="70"/>
      <c r="V42" s="70"/>
      <c r="W42" s="70"/>
      <c r="X42" s="70"/>
      <c r="Y42" s="70"/>
      <c r="Z42" s="70"/>
      <c r="AA42" s="70"/>
      <c r="AB42" s="70"/>
      <c r="AC42" s="70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</row>
    <row r="43" spans="1:222" ht="15">
      <c r="A43" s="91" t="s">
        <v>50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</row>
    <row r="44" spans="1:222" ht="18">
      <c r="A44" s="93" t="s">
        <v>51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6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</row>
    <row r="45" spans="1:222" ht="18">
      <c r="A45" s="86" t="s">
        <v>52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</row>
    <row r="46" spans="1:222">
      <c r="A46" s="2" t="s">
        <v>53</v>
      </c>
      <c r="B46" s="2"/>
      <c r="C46" s="2"/>
      <c r="D46" s="2"/>
      <c r="E46" s="2"/>
      <c r="F46" s="2" t="s">
        <v>54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T50" s="7"/>
      <c r="BU50" s="7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7"/>
      <c r="BS51" s="27"/>
      <c r="BT51" s="7" t="s">
        <v>55</v>
      </c>
      <c r="BU51" s="7" t="s">
        <v>55</v>
      </c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115.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7"/>
      <c r="BS52" s="7" t="s">
        <v>56</v>
      </c>
      <c r="BT52" s="31" t="s">
        <v>57</v>
      </c>
      <c r="BU52" s="32">
        <v>224207</v>
      </c>
      <c r="BV52" s="33">
        <v>30091242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15.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7"/>
      <c r="BS53" s="7" t="s">
        <v>58</v>
      </c>
      <c r="BT53" s="31" t="s">
        <v>57</v>
      </c>
      <c r="BU53" s="32">
        <v>224207</v>
      </c>
      <c r="BV53" s="33">
        <v>30091332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80.7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7" t="s">
        <v>59</v>
      </c>
      <c r="BT54" s="31" t="s">
        <v>60</v>
      </c>
      <c r="BU54" s="32">
        <v>921416</v>
      </c>
      <c r="BV54" s="33">
        <v>30091003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8"/>
      <c r="BT55" s="31" t="s">
        <v>61</v>
      </c>
      <c r="BU55" s="32">
        <v>223224</v>
      </c>
      <c r="BV55" s="34">
        <v>302509005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99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7"/>
      <c r="BT56" s="31" t="s">
        <v>62</v>
      </c>
      <c r="BU56" s="32">
        <v>831206</v>
      </c>
      <c r="BV56" s="33">
        <v>30091362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3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7"/>
      <c r="BT57" s="31" t="s">
        <v>63</v>
      </c>
      <c r="BU57" s="32">
        <v>921415</v>
      </c>
      <c r="BV57" s="33">
        <v>30091244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16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7"/>
      <c r="BT58" s="31" t="s">
        <v>64</v>
      </c>
      <c r="BU58" s="32">
        <v>921414</v>
      </c>
      <c r="BV58" s="33">
        <v>30091243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9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65</v>
      </c>
      <c r="BU59" s="32">
        <v>831205</v>
      </c>
      <c r="BV59" s="33">
        <v>30091001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82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8"/>
      <c r="BT60" s="31" t="s">
        <v>66</v>
      </c>
      <c r="BU60" s="32">
        <v>122119</v>
      </c>
      <c r="BV60" s="33">
        <v>302509009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15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9"/>
      <c r="BT61" s="31" t="s">
        <v>67</v>
      </c>
      <c r="BU61" s="32">
        <v>921220</v>
      </c>
      <c r="BV61" s="33">
        <v>302509011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99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8"/>
      <c r="BT62" s="31" t="s">
        <v>68</v>
      </c>
      <c r="BU62" s="32">
        <v>223310</v>
      </c>
      <c r="BV62" s="33">
        <v>302509002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6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69</v>
      </c>
      <c r="BU63" s="32">
        <v>937116</v>
      </c>
      <c r="BV63" s="34">
        <v>302509004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148.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70</v>
      </c>
      <c r="BU64" s="32">
        <v>932200</v>
      </c>
      <c r="BV64" s="35">
        <v>30081229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148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70</v>
      </c>
      <c r="BU65" s="32">
        <v>932200</v>
      </c>
      <c r="BV65" s="33">
        <v>30081340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71</v>
      </c>
      <c r="BU66" s="32">
        <v>932404</v>
      </c>
      <c r="BV66" s="33">
        <v>302509007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13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S67" s="27"/>
      <c r="BT67" s="31" t="s">
        <v>72</v>
      </c>
      <c r="BU67" s="32">
        <v>831104</v>
      </c>
      <c r="BV67" s="33">
        <v>302509010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6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S68" s="27"/>
      <c r="BT68" s="31" t="s">
        <v>73</v>
      </c>
      <c r="BU68" s="32">
        <v>228101</v>
      </c>
      <c r="BV68" s="34">
        <v>302509006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82.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S69" s="27"/>
      <c r="BT69" s="31" t="s">
        <v>74</v>
      </c>
      <c r="BU69" s="32">
        <v>217303</v>
      </c>
      <c r="BV69" s="34">
        <v>302509003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 ht="115.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S70" s="27"/>
      <c r="BT70" s="31" t="s">
        <v>75</v>
      </c>
      <c r="BU70" s="32">
        <v>122113</v>
      </c>
      <c r="BV70" s="33">
        <v>302509008</v>
      </c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 ht="23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1" t="s">
        <v>76</v>
      </c>
      <c r="BU71" s="32">
        <v>921410</v>
      </c>
      <c r="BV71" s="33">
        <v>30081046</v>
      </c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 ht="263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1" t="s">
        <v>77</v>
      </c>
      <c r="BU72" s="32">
        <v>921411</v>
      </c>
      <c r="BV72" s="33">
        <v>30081047</v>
      </c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 ht="180.7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31" t="s">
        <v>78</v>
      </c>
      <c r="BU73" s="32">
        <v>932200</v>
      </c>
      <c r="BV73" s="33">
        <v>30071472</v>
      </c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36" t="s">
        <v>79</v>
      </c>
      <c r="BU74" s="10">
        <v>224207</v>
      </c>
      <c r="BV74" s="37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36" t="s">
        <v>80</v>
      </c>
      <c r="BU75" s="10">
        <v>921415</v>
      </c>
      <c r="BV75" s="37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36" t="s">
        <v>81</v>
      </c>
      <c r="BU76" s="10">
        <v>921414</v>
      </c>
      <c r="BV76" s="37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  <row r="81" spans="1:22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</row>
  </sheetData>
  <mergeCells count="179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E42:N42"/>
    <mergeCell ref="A43:N43"/>
    <mergeCell ref="A44:BL44"/>
    <mergeCell ref="A45:BL45"/>
    <mergeCell ref="B35:N35"/>
    <mergeCell ref="B36:N36"/>
    <mergeCell ref="B37:N37"/>
    <mergeCell ref="E38:N38"/>
    <mergeCell ref="F39:N39"/>
    <mergeCell ref="E40:N4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41D5-E4DC-44AD-828B-C1FD822A7987}">
  <dimension ref="A1:HN81"/>
  <sheetViews>
    <sheetView topLeftCell="A7" workbookViewId="0">
      <selection activeCell="A7"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2" t="s">
        <v>0</v>
      </c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4"/>
      <c r="AT1" s="159" t="s">
        <v>1</v>
      </c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1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6"/>
      <c r="AT2" s="162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4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6"/>
      <c r="AT3" s="162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4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6"/>
      <c r="AT4" s="162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4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6"/>
      <c r="AT5" s="162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4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68"/>
      <c r="B6" s="169"/>
      <c r="C6" s="169"/>
      <c r="D6" s="169"/>
      <c r="E6" s="169"/>
      <c r="F6" s="169"/>
      <c r="G6" s="169"/>
      <c r="H6" s="25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8"/>
      <c r="AT6" s="165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0" t="s">
        <v>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 t="s">
        <v>3</v>
      </c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4">
        <v>221111</v>
      </c>
      <c r="AF7" s="175"/>
      <c r="AG7" s="175"/>
      <c r="AH7" s="175"/>
      <c r="AI7" s="175"/>
      <c r="AJ7" s="175"/>
      <c r="AK7" s="176"/>
      <c r="AL7" s="39" t="s">
        <v>4</v>
      </c>
      <c r="AM7" s="40"/>
      <c r="AN7" s="40"/>
      <c r="AO7" s="40"/>
      <c r="AP7" s="177">
        <v>3072782</v>
      </c>
      <c r="AQ7" s="177"/>
      <c r="AR7" s="177"/>
      <c r="AS7" s="178"/>
      <c r="AT7" s="179">
        <v>3113350</v>
      </c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2" t="s">
        <v>5</v>
      </c>
      <c r="B8" s="183"/>
      <c r="C8" s="183"/>
      <c r="D8" s="183"/>
      <c r="E8" s="183"/>
      <c r="F8" s="183" t="s">
        <v>6</v>
      </c>
      <c r="G8" s="183"/>
      <c r="H8" s="183"/>
      <c r="I8" s="183"/>
      <c r="J8" s="184"/>
      <c r="K8" s="185" t="s">
        <v>7</v>
      </c>
      <c r="L8" s="185"/>
      <c r="M8" s="2"/>
      <c r="N8" s="131"/>
      <c r="O8" s="186"/>
      <c r="P8" s="21" t="s">
        <v>8</v>
      </c>
      <c r="Q8" s="20"/>
      <c r="R8" s="20"/>
      <c r="S8" s="20"/>
      <c r="T8" s="22"/>
      <c r="U8" s="187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9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25" t="s">
        <v>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7" t="s">
        <v>10</v>
      </c>
      <c r="AF9" s="127"/>
      <c r="AG9" s="128"/>
      <c r="AH9" s="129"/>
      <c r="AI9" s="130"/>
      <c r="AJ9" s="131"/>
      <c r="AK9" s="131"/>
      <c r="AL9" s="131"/>
      <c r="AM9" s="131"/>
      <c r="AN9" s="131"/>
      <c r="AO9" s="131"/>
      <c r="AP9" s="131"/>
      <c r="AQ9" s="131"/>
      <c r="AR9" s="131"/>
      <c r="AS9" s="127" t="s">
        <v>11</v>
      </c>
      <c r="AT9" s="127"/>
      <c r="AU9" s="132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3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34" t="s">
        <v>12</v>
      </c>
      <c r="B10" s="135" t="s">
        <v>13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7"/>
      <c r="O10" s="144" t="s">
        <v>14</v>
      </c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45" t="s">
        <v>15</v>
      </c>
      <c r="BH10" s="145"/>
      <c r="BI10" s="145"/>
      <c r="BJ10" s="145"/>
      <c r="BK10" s="145"/>
      <c r="BL10" s="146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34"/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  <c r="O11" s="117"/>
      <c r="P11" s="118"/>
      <c r="Q11" s="117"/>
      <c r="R11" s="118"/>
      <c r="S11" s="117"/>
      <c r="T11" s="118"/>
      <c r="U11" s="117"/>
      <c r="V11" s="118"/>
      <c r="W11" s="120"/>
      <c r="X11" s="120"/>
      <c r="Y11" s="120"/>
      <c r="Z11" s="120"/>
      <c r="AA11" s="120"/>
      <c r="AB11" s="120"/>
      <c r="AC11" s="117"/>
      <c r="AD11" s="118"/>
      <c r="AE11" s="121"/>
      <c r="AF11" s="122"/>
      <c r="AG11" s="121"/>
      <c r="AH11" s="122"/>
      <c r="AI11" s="121"/>
      <c r="AJ11" s="122"/>
      <c r="AK11" s="121"/>
      <c r="AL11" s="122"/>
      <c r="AM11" s="121"/>
      <c r="AN11" s="122"/>
      <c r="AO11" s="121"/>
      <c r="AP11" s="122"/>
      <c r="AQ11" s="121"/>
      <c r="AR11" s="122"/>
      <c r="AS11" s="121"/>
      <c r="AT11" s="122"/>
      <c r="AU11" s="121"/>
      <c r="AV11" s="122"/>
      <c r="AW11" s="121"/>
      <c r="AX11" s="122"/>
      <c r="AY11" s="148"/>
      <c r="AZ11" s="149"/>
      <c r="BA11" s="148"/>
      <c r="BB11" s="149"/>
      <c r="BC11" s="148"/>
      <c r="BD11" s="149"/>
      <c r="BE11" s="148"/>
      <c r="BF11" s="149"/>
      <c r="BG11" s="145"/>
      <c r="BH11" s="145"/>
      <c r="BI11" s="145"/>
      <c r="BJ11" s="145"/>
      <c r="BK11" s="145"/>
      <c r="BL11" s="146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34"/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117"/>
      <c r="P12" s="118"/>
      <c r="Q12" s="117"/>
      <c r="R12" s="118"/>
      <c r="S12" s="117"/>
      <c r="T12" s="118"/>
      <c r="U12" s="117"/>
      <c r="V12" s="118"/>
      <c r="W12" s="117"/>
      <c r="X12" s="118"/>
      <c r="Y12" s="117"/>
      <c r="Z12" s="118"/>
      <c r="AA12" s="117"/>
      <c r="AB12" s="118"/>
      <c r="AC12" s="117"/>
      <c r="AD12" s="118"/>
      <c r="AE12" s="123"/>
      <c r="AF12" s="124"/>
      <c r="AG12" s="123"/>
      <c r="AH12" s="124"/>
      <c r="AI12" s="123"/>
      <c r="AJ12" s="124"/>
      <c r="AK12" s="123"/>
      <c r="AL12" s="124"/>
      <c r="AM12" s="123"/>
      <c r="AN12" s="124"/>
      <c r="AO12" s="123"/>
      <c r="AP12" s="124"/>
      <c r="AQ12" s="123"/>
      <c r="AR12" s="124"/>
      <c r="AS12" s="123"/>
      <c r="AT12" s="124"/>
      <c r="AU12" s="123"/>
      <c r="AV12" s="124"/>
      <c r="AW12" s="123"/>
      <c r="AX12" s="124"/>
      <c r="AY12" s="150"/>
      <c r="AZ12" s="151"/>
      <c r="BA12" s="150"/>
      <c r="BB12" s="151"/>
      <c r="BC12" s="150"/>
      <c r="BD12" s="151"/>
      <c r="BE12" s="150"/>
      <c r="BF12" s="151"/>
      <c r="BG12" s="145"/>
      <c r="BH12" s="145"/>
      <c r="BI12" s="145"/>
      <c r="BJ12" s="145"/>
      <c r="BK12" s="145"/>
      <c r="BL12" s="146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34"/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17"/>
      <c r="P13" s="118"/>
      <c r="Q13" s="117"/>
      <c r="R13" s="118"/>
      <c r="S13" s="117"/>
      <c r="T13" s="118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16"/>
      <c r="AF13" s="112"/>
      <c r="AG13" s="116"/>
      <c r="AH13" s="112"/>
      <c r="AI13" s="116"/>
      <c r="AJ13" s="112"/>
      <c r="AK13" s="116"/>
      <c r="AL13" s="112"/>
      <c r="AM13" s="116"/>
      <c r="AN13" s="112"/>
      <c r="AO13" s="116"/>
      <c r="AP13" s="112"/>
      <c r="AQ13" s="116"/>
      <c r="AR13" s="112"/>
      <c r="AS13" s="116"/>
      <c r="AT13" s="112"/>
      <c r="AU13" s="116"/>
      <c r="AV13" s="112"/>
      <c r="AW13" s="116"/>
      <c r="AX13" s="112"/>
      <c r="AY13" s="113"/>
      <c r="AZ13" s="113"/>
      <c r="BA13" s="116"/>
      <c r="BB13" s="112"/>
      <c r="BC13" s="116"/>
      <c r="BD13" s="110"/>
      <c r="BE13" s="109"/>
      <c r="BF13" s="110"/>
      <c r="BG13" s="147"/>
      <c r="BH13" s="145"/>
      <c r="BI13" s="145"/>
      <c r="BJ13" s="145"/>
      <c r="BK13" s="145"/>
      <c r="BL13" s="146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34"/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17" t="s">
        <v>86</v>
      </c>
      <c r="P14" s="118"/>
      <c r="Q14" s="117" t="s">
        <v>87</v>
      </c>
      <c r="R14" s="118"/>
      <c r="S14" s="117"/>
      <c r="T14" s="118"/>
      <c r="U14" s="117"/>
      <c r="V14" s="118"/>
      <c r="W14" s="117"/>
      <c r="X14" s="118"/>
      <c r="Y14" s="117"/>
      <c r="Z14" s="118"/>
      <c r="AA14" s="117"/>
      <c r="AB14" s="118"/>
      <c r="AC14" s="117"/>
      <c r="AD14" s="118"/>
      <c r="AE14" s="116"/>
      <c r="AF14" s="112"/>
      <c r="AG14" s="116"/>
      <c r="AH14" s="112"/>
      <c r="AI14" s="116"/>
      <c r="AJ14" s="112"/>
      <c r="AK14" s="116"/>
      <c r="AL14" s="112"/>
      <c r="AM14" s="114"/>
      <c r="AN14" s="115"/>
      <c r="AO14" s="116"/>
      <c r="AP14" s="112"/>
      <c r="AQ14" s="116"/>
      <c r="AR14" s="112"/>
      <c r="AS14" s="116"/>
      <c r="AT14" s="112"/>
      <c r="AU14" s="113"/>
      <c r="AV14" s="113"/>
      <c r="AW14" s="116"/>
      <c r="AX14" s="111"/>
      <c r="AY14" s="119"/>
      <c r="AZ14" s="119"/>
      <c r="BA14" s="109"/>
      <c r="BB14" s="110"/>
      <c r="BC14" s="109"/>
      <c r="BD14" s="110"/>
      <c r="BE14" s="109"/>
      <c r="BF14" s="110"/>
      <c r="BG14" s="147"/>
      <c r="BH14" s="145"/>
      <c r="BI14" s="145"/>
      <c r="BJ14" s="145"/>
      <c r="BK14" s="145"/>
      <c r="BL14" s="146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34"/>
      <c r="B15" s="141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1" t="s">
        <v>19</v>
      </c>
      <c r="BH15" s="112"/>
      <c r="BI15" s="113" t="s">
        <v>20</v>
      </c>
      <c r="BJ15" s="113"/>
      <c r="BK15" s="107" t="s">
        <v>21</v>
      </c>
      <c r="BL15" s="10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99" t="s">
        <v>22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63"/>
      <c r="P16" s="64" t="s">
        <v>23</v>
      </c>
      <c r="Q16" s="65"/>
      <c r="R16" s="66" t="s">
        <v>23</v>
      </c>
      <c r="S16" s="67"/>
      <c r="T16" s="66"/>
      <c r="U16" s="66"/>
      <c r="V16" s="66"/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3">
        <f t="shared" ref="BG16:BG32" si="0">COUNTIF(O16:AV16,"E")</f>
        <v>0</v>
      </c>
      <c r="BH16" s="104"/>
      <c r="BI16" s="105">
        <f t="shared" ref="BI16:BI32" si="1">COUNTIF(O16:AV16,"F")</f>
        <v>0</v>
      </c>
      <c r="BJ16" s="104"/>
      <c r="BK16" s="105">
        <f>BG16+BI16</f>
        <v>0</v>
      </c>
      <c r="BL16" s="106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99" t="s">
        <v>24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46"/>
      <c r="P17" s="47" t="s">
        <v>23</v>
      </c>
      <c r="Q17" s="46"/>
      <c r="R17" s="48" t="s">
        <v>25</v>
      </c>
      <c r="S17" s="49"/>
      <c r="T17" s="48"/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3">
        <f t="shared" si="0"/>
        <v>0</v>
      </c>
      <c r="BH17" s="104"/>
      <c r="BI17" s="105">
        <f t="shared" si="1"/>
        <v>1</v>
      </c>
      <c r="BJ17" s="104"/>
      <c r="BK17" s="105">
        <f t="shared" ref="BK17:BK32" si="2">BG17+BI17</f>
        <v>1</v>
      </c>
      <c r="BL17" s="106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99" t="s">
        <v>26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46"/>
      <c r="P18" s="47" t="s">
        <v>23</v>
      </c>
      <c r="Q18" s="46"/>
      <c r="R18" s="48" t="s">
        <v>23</v>
      </c>
      <c r="S18" s="49"/>
      <c r="T18" s="48"/>
      <c r="U18" s="48"/>
      <c r="V18" s="48"/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3">
        <f t="shared" si="0"/>
        <v>0</v>
      </c>
      <c r="BH18" s="104"/>
      <c r="BI18" s="105">
        <f t="shared" si="1"/>
        <v>0</v>
      </c>
      <c r="BJ18" s="104"/>
      <c r="BK18" s="105">
        <f t="shared" si="2"/>
        <v>0</v>
      </c>
      <c r="BL18" s="106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99" t="s">
        <v>27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46"/>
      <c r="P19" s="47" t="s">
        <v>23</v>
      </c>
      <c r="Q19" s="46"/>
      <c r="R19" s="48" t="s">
        <v>23</v>
      </c>
      <c r="S19" s="49"/>
      <c r="T19" s="48"/>
      <c r="U19" s="48"/>
      <c r="V19" s="48"/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2">
        <f t="shared" si="0"/>
        <v>0</v>
      </c>
      <c r="BH19" s="102"/>
      <c r="BI19" s="102">
        <f t="shared" si="1"/>
        <v>0</v>
      </c>
      <c r="BJ19" s="102"/>
      <c r="BK19" s="102">
        <f t="shared" si="2"/>
        <v>0</v>
      </c>
      <c r="BL19" s="102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99" t="s">
        <v>28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46"/>
      <c r="P20" s="47" t="s">
        <v>23</v>
      </c>
      <c r="Q20" s="46"/>
      <c r="R20" s="48" t="s">
        <v>23</v>
      </c>
      <c r="S20" s="49"/>
      <c r="T20" s="48"/>
      <c r="U20" s="48"/>
      <c r="V20" s="48"/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2">
        <f t="shared" si="0"/>
        <v>0</v>
      </c>
      <c r="BH20" s="102"/>
      <c r="BI20" s="102">
        <f t="shared" si="1"/>
        <v>0</v>
      </c>
      <c r="BJ20" s="102"/>
      <c r="BK20" s="102">
        <f t="shared" si="2"/>
        <v>0</v>
      </c>
      <c r="BL20" s="102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99" t="s">
        <v>29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46"/>
      <c r="P21" s="47" t="s">
        <v>23</v>
      </c>
      <c r="Q21" s="46"/>
      <c r="R21" s="48" t="s">
        <v>23</v>
      </c>
      <c r="S21" s="49"/>
      <c r="T21" s="48"/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2">
        <f t="shared" si="0"/>
        <v>0</v>
      </c>
      <c r="BH21" s="102"/>
      <c r="BI21" s="102">
        <f t="shared" si="1"/>
        <v>0</v>
      </c>
      <c r="BJ21" s="102"/>
      <c r="BK21" s="102">
        <f t="shared" si="2"/>
        <v>0</v>
      </c>
      <c r="BL21" s="102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99" t="s">
        <v>30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46"/>
      <c r="P22" s="47" t="s">
        <v>23</v>
      </c>
      <c r="Q22" s="46"/>
      <c r="R22" s="48" t="s">
        <v>23</v>
      </c>
      <c r="S22" s="49"/>
      <c r="T22" s="48"/>
      <c r="U22" s="48"/>
      <c r="V22" s="48"/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2">
        <f t="shared" si="0"/>
        <v>0</v>
      </c>
      <c r="BH22" s="102"/>
      <c r="BI22" s="102">
        <f t="shared" si="1"/>
        <v>0</v>
      </c>
      <c r="BJ22" s="102"/>
      <c r="BK22" s="102">
        <f t="shared" si="2"/>
        <v>0</v>
      </c>
      <c r="BL22" s="102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99" t="s">
        <v>31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55"/>
      <c r="P23" s="56" t="s">
        <v>23</v>
      </c>
      <c r="Q23" s="55"/>
      <c r="R23" s="57" t="s">
        <v>23</v>
      </c>
      <c r="S23" s="58"/>
      <c r="T23" s="57"/>
      <c r="U23" s="57"/>
      <c r="V23" s="57"/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2">
        <f t="shared" si="0"/>
        <v>0</v>
      </c>
      <c r="BH23" s="102"/>
      <c r="BI23" s="102">
        <f t="shared" si="1"/>
        <v>0</v>
      </c>
      <c r="BJ23" s="102"/>
      <c r="BK23" s="102">
        <f t="shared" si="2"/>
        <v>0</v>
      </c>
      <c r="BL23" s="102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99" t="s">
        <v>32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55"/>
      <c r="P24" s="56" t="s">
        <v>23</v>
      </c>
      <c r="Q24" s="55"/>
      <c r="R24" s="57" t="s">
        <v>23</v>
      </c>
      <c r="S24" s="58"/>
      <c r="T24" s="57"/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2">
        <f t="shared" si="0"/>
        <v>0</v>
      </c>
      <c r="BH24" s="102"/>
      <c r="BI24" s="102">
        <f t="shared" si="1"/>
        <v>0</v>
      </c>
      <c r="BJ24" s="102"/>
      <c r="BK24" s="102">
        <f t="shared" si="2"/>
        <v>0</v>
      </c>
      <c r="BL24" s="102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99" t="s">
        <v>33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  <c r="O25" s="55"/>
      <c r="P25" s="56" t="s">
        <v>23</v>
      </c>
      <c r="Q25" s="55"/>
      <c r="R25" s="57" t="s">
        <v>23</v>
      </c>
      <c r="S25" s="58"/>
      <c r="T25" s="57"/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2">
        <f t="shared" si="0"/>
        <v>0</v>
      </c>
      <c r="BH25" s="102"/>
      <c r="BI25" s="102">
        <f t="shared" si="1"/>
        <v>0</v>
      </c>
      <c r="BJ25" s="102"/>
      <c r="BK25" s="102">
        <f t="shared" si="2"/>
        <v>0</v>
      </c>
      <c r="BL25" s="102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97" t="s">
        <v>34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46"/>
      <c r="P26" s="47" t="s">
        <v>23</v>
      </c>
      <c r="Q26" s="46"/>
      <c r="R26" s="48" t="s">
        <v>23</v>
      </c>
      <c r="S26" s="49"/>
      <c r="T26" s="48"/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98">
        <f t="shared" si="0"/>
        <v>0</v>
      </c>
      <c r="BH26" s="98"/>
      <c r="BI26" s="98">
        <f t="shared" si="1"/>
        <v>0</v>
      </c>
      <c r="BJ26" s="98"/>
      <c r="BK26" s="98">
        <f t="shared" si="2"/>
        <v>0</v>
      </c>
      <c r="BL26" s="98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97" t="s">
        <v>35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46"/>
      <c r="P27" s="47" t="s">
        <v>23</v>
      </c>
      <c r="Q27" s="46"/>
      <c r="R27" s="48" t="s">
        <v>23</v>
      </c>
      <c r="S27" s="49"/>
      <c r="T27" s="48"/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98">
        <f t="shared" si="0"/>
        <v>0</v>
      </c>
      <c r="BH27" s="98"/>
      <c r="BI27" s="98">
        <f t="shared" si="1"/>
        <v>0</v>
      </c>
      <c r="BJ27" s="98"/>
      <c r="BK27" s="98">
        <f t="shared" si="2"/>
        <v>0</v>
      </c>
      <c r="BL27" s="98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97" t="s">
        <v>36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46"/>
      <c r="P28" s="47" t="s">
        <v>23</v>
      </c>
      <c r="Q28" s="46"/>
      <c r="R28" s="48" t="s">
        <v>23</v>
      </c>
      <c r="S28" s="49"/>
      <c r="T28" s="48"/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98">
        <f t="shared" si="0"/>
        <v>0</v>
      </c>
      <c r="BH28" s="98"/>
      <c r="BI28" s="98">
        <f t="shared" si="1"/>
        <v>0</v>
      </c>
      <c r="BJ28" s="98"/>
      <c r="BK28" s="98">
        <f t="shared" si="2"/>
        <v>0</v>
      </c>
      <c r="BL28" s="98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4">
        <v>3</v>
      </c>
      <c r="B29" s="190" t="s">
        <v>37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2"/>
      <c r="O29" s="75"/>
      <c r="P29" s="76"/>
      <c r="Q29" s="75"/>
      <c r="R29" s="77"/>
      <c r="S29" s="78"/>
      <c r="T29" s="77"/>
      <c r="U29" s="77"/>
      <c r="V29" s="77"/>
      <c r="W29" s="79"/>
      <c r="X29" s="77"/>
      <c r="Y29" s="79"/>
      <c r="Z29" s="77"/>
      <c r="AA29" s="79"/>
      <c r="AB29" s="77"/>
      <c r="AC29" s="78"/>
      <c r="AD29" s="80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193">
        <f t="shared" si="0"/>
        <v>0</v>
      </c>
      <c r="BH29" s="193"/>
      <c r="BI29" s="193">
        <f t="shared" si="1"/>
        <v>0</v>
      </c>
      <c r="BJ29" s="193"/>
      <c r="BK29" s="193">
        <f t="shared" si="2"/>
        <v>0</v>
      </c>
      <c r="BL29" s="193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</row>
    <row r="30" spans="1:222" ht="15">
      <c r="A30" s="45">
        <v>13</v>
      </c>
      <c r="B30" s="97" t="s">
        <v>38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46"/>
      <c r="P30" s="47" t="s">
        <v>23</v>
      </c>
      <c r="Q30" s="46"/>
      <c r="R30" s="48" t="s">
        <v>23</v>
      </c>
      <c r="S30" s="49"/>
      <c r="T30" s="48"/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98">
        <f t="shared" si="0"/>
        <v>0</v>
      </c>
      <c r="BH30" s="98"/>
      <c r="BI30" s="98">
        <f t="shared" si="1"/>
        <v>0</v>
      </c>
      <c r="BJ30" s="98"/>
      <c r="BK30" s="98">
        <f t="shared" si="2"/>
        <v>0</v>
      </c>
      <c r="BL30" s="98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97" t="s">
        <v>39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70"/>
      <c r="P31" s="70" t="s">
        <v>23</v>
      </c>
      <c r="Q31" s="70"/>
      <c r="R31" s="70" t="s">
        <v>23</v>
      </c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98">
        <f t="shared" si="0"/>
        <v>0</v>
      </c>
      <c r="BH31" s="98"/>
      <c r="BI31" s="98">
        <f t="shared" si="1"/>
        <v>0</v>
      </c>
      <c r="BJ31" s="98"/>
      <c r="BK31" s="98">
        <f t="shared" si="2"/>
        <v>0</v>
      </c>
      <c r="BL31" s="98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74">
        <v>15</v>
      </c>
      <c r="B32" s="190" t="s">
        <v>40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2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193">
        <f t="shared" si="0"/>
        <v>0</v>
      </c>
      <c r="BH32" s="193"/>
      <c r="BI32" s="193">
        <f t="shared" si="1"/>
        <v>0</v>
      </c>
      <c r="BJ32" s="193"/>
      <c r="BK32" s="193">
        <f t="shared" si="2"/>
        <v>0</v>
      </c>
      <c r="BL32" s="193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</row>
    <row r="33" spans="1:222" ht="15">
      <c r="A33" s="61">
        <v>17</v>
      </c>
      <c r="B33" s="89" t="s">
        <v>41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70"/>
      <c r="P33" s="70" t="s">
        <v>23</v>
      </c>
      <c r="Q33" s="70"/>
      <c r="R33" s="70" t="s">
        <v>23</v>
      </c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89" t="s">
        <v>42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70"/>
      <c r="P34" s="70" t="s">
        <v>23</v>
      </c>
      <c r="Q34" s="70"/>
      <c r="R34" s="70" t="s">
        <v>23</v>
      </c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89" t="s">
        <v>43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70"/>
      <c r="P35" s="70" t="s">
        <v>23</v>
      </c>
      <c r="Q35" s="70"/>
      <c r="R35" s="70" t="s">
        <v>23</v>
      </c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89" t="s">
        <v>44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70"/>
      <c r="P36" s="70" t="s">
        <v>23</v>
      </c>
      <c r="Q36" s="70"/>
      <c r="R36" s="70" t="s">
        <v>23</v>
      </c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89" t="s">
        <v>45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70"/>
      <c r="P37" s="70" t="s">
        <v>23</v>
      </c>
      <c r="Q37" s="70"/>
      <c r="R37" s="70" t="s">
        <v>23</v>
      </c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71"/>
      <c r="C38" s="71"/>
      <c r="D38" s="71"/>
      <c r="E38" s="89" t="s">
        <v>46</v>
      </c>
      <c r="F38" s="89"/>
      <c r="G38" s="89"/>
      <c r="H38" s="89"/>
      <c r="I38" s="89"/>
      <c r="J38" s="89"/>
      <c r="K38" s="89"/>
      <c r="L38" s="89"/>
      <c r="M38" s="89"/>
      <c r="N38" s="90"/>
      <c r="O38" s="70"/>
      <c r="P38" s="70" t="s">
        <v>23</v>
      </c>
      <c r="Q38" s="70"/>
      <c r="R38" s="70" t="s">
        <v>23</v>
      </c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61">
        <v>23</v>
      </c>
      <c r="B39" s="71"/>
      <c r="C39" s="71"/>
      <c r="D39" s="71"/>
      <c r="E39" s="71"/>
      <c r="F39" s="89" t="s">
        <v>47</v>
      </c>
      <c r="G39" s="89"/>
      <c r="H39" s="89"/>
      <c r="I39" s="89"/>
      <c r="J39" s="89"/>
      <c r="K39" s="89"/>
      <c r="L39" s="89"/>
      <c r="M39" s="89"/>
      <c r="N39" s="90"/>
      <c r="O39" s="70"/>
      <c r="P39" s="70" t="s">
        <v>23</v>
      </c>
      <c r="Q39" s="70"/>
      <c r="R39" s="70" t="s">
        <v>23</v>
      </c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</row>
    <row r="40" spans="1:222" ht="15">
      <c r="A40" s="61">
        <v>24</v>
      </c>
      <c r="B40" s="71"/>
      <c r="C40" s="71"/>
      <c r="D40" s="71"/>
      <c r="E40" s="89" t="s">
        <v>48</v>
      </c>
      <c r="F40" s="89"/>
      <c r="G40" s="89"/>
      <c r="H40" s="89"/>
      <c r="I40" s="89"/>
      <c r="J40" s="89"/>
      <c r="K40" s="89"/>
      <c r="L40" s="89"/>
      <c r="M40" s="89"/>
      <c r="N40" s="90"/>
      <c r="O40" s="70"/>
      <c r="P40" s="70" t="s">
        <v>23</v>
      </c>
      <c r="Q40" s="70"/>
      <c r="R40" s="70" t="s">
        <v>23</v>
      </c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</row>
    <row r="41" spans="1:222" ht="15">
      <c r="A41" s="61"/>
      <c r="B41" s="71"/>
      <c r="C41" s="71"/>
      <c r="D41" s="71"/>
      <c r="E41" s="71"/>
      <c r="F41" s="71"/>
      <c r="G41" s="71" t="s">
        <v>85</v>
      </c>
      <c r="H41" s="71"/>
      <c r="I41" s="71"/>
      <c r="J41" s="71"/>
      <c r="K41" s="71"/>
      <c r="L41" s="71"/>
      <c r="M41" s="71"/>
      <c r="N41" s="73"/>
      <c r="O41" s="70"/>
      <c r="P41" s="70" t="s">
        <v>23</v>
      </c>
      <c r="Q41" s="70"/>
      <c r="R41" s="70" t="s">
        <v>23</v>
      </c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</row>
    <row r="42" spans="1:222" ht="15">
      <c r="A42" s="61">
        <v>25</v>
      </c>
      <c r="B42" s="72"/>
      <c r="C42" s="72"/>
      <c r="D42" s="72"/>
      <c r="E42" s="89" t="s">
        <v>49</v>
      </c>
      <c r="F42" s="89"/>
      <c r="G42" s="89"/>
      <c r="H42" s="89"/>
      <c r="I42" s="89"/>
      <c r="J42" s="89"/>
      <c r="K42" s="89"/>
      <c r="L42" s="89"/>
      <c r="M42" s="89"/>
      <c r="N42" s="90"/>
      <c r="O42" s="70"/>
      <c r="P42" s="70" t="s">
        <v>23</v>
      </c>
      <c r="Q42" s="70"/>
      <c r="R42" s="70" t="s">
        <v>23</v>
      </c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</row>
    <row r="43" spans="1:222" ht="15">
      <c r="A43" s="91" t="s">
        <v>50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</row>
    <row r="44" spans="1:222" ht="18">
      <c r="A44" s="93" t="s">
        <v>51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6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</row>
    <row r="45" spans="1:222" ht="18">
      <c r="A45" s="86" t="s">
        <v>52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</row>
    <row r="46" spans="1:222">
      <c r="A46" s="2" t="s">
        <v>53</v>
      </c>
      <c r="B46" s="2"/>
      <c r="C46" s="2"/>
      <c r="D46" s="2"/>
      <c r="E46" s="2"/>
      <c r="F46" s="2" t="s">
        <v>54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T50" s="7"/>
      <c r="BU50" s="7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7"/>
      <c r="BS51" s="27"/>
      <c r="BT51" s="7" t="s">
        <v>55</v>
      </c>
      <c r="BU51" s="7" t="s">
        <v>55</v>
      </c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115.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7"/>
      <c r="BS52" s="7" t="s">
        <v>56</v>
      </c>
      <c r="BT52" s="31" t="s">
        <v>57</v>
      </c>
      <c r="BU52" s="32">
        <v>224207</v>
      </c>
      <c r="BV52" s="33">
        <v>30091242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15.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7"/>
      <c r="BS53" s="7" t="s">
        <v>58</v>
      </c>
      <c r="BT53" s="31" t="s">
        <v>57</v>
      </c>
      <c r="BU53" s="32">
        <v>224207</v>
      </c>
      <c r="BV53" s="33">
        <v>30091332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80.7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7" t="s">
        <v>59</v>
      </c>
      <c r="BT54" s="31" t="s">
        <v>60</v>
      </c>
      <c r="BU54" s="32">
        <v>921416</v>
      </c>
      <c r="BV54" s="33">
        <v>30091003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8"/>
      <c r="BT55" s="31" t="s">
        <v>61</v>
      </c>
      <c r="BU55" s="32">
        <v>223224</v>
      </c>
      <c r="BV55" s="34">
        <v>302509005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99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7"/>
      <c r="BT56" s="31" t="s">
        <v>62</v>
      </c>
      <c r="BU56" s="32">
        <v>831206</v>
      </c>
      <c r="BV56" s="33">
        <v>30091362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3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7"/>
      <c r="BT57" s="31" t="s">
        <v>63</v>
      </c>
      <c r="BU57" s="32">
        <v>921415</v>
      </c>
      <c r="BV57" s="33">
        <v>30091244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16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7"/>
      <c r="BT58" s="31" t="s">
        <v>64</v>
      </c>
      <c r="BU58" s="32">
        <v>921414</v>
      </c>
      <c r="BV58" s="33">
        <v>30091243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9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65</v>
      </c>
      <c r="BU59" s="32">
        <v>831205</v>
      </c>
      <c r="BV59" s="33">
        <v>30091001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82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8"/>
      <c r="BT60" s="31" t="s">
        <v>66</v>
      </c>
      <c r="BU60" s="32">
        <v>122119</v>
      </c>
      <c r="BV60" s="33">
        <v>302509009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15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9"/>
      <c r="BT61" s="31" t="s">
        <v>67</v>
      </c>
      <c r="BU61" s="32">
        <v>921220</v>
      </c>
      <c r="BV61" s="33">
        <v>302509011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99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8"/>
      <c r="BT62" s="31" t="s">
        <v>68</v>
      </c>
      <c r="BU62" s="32">
        <v>223310</v>
      </c>
      <c r="BV62" s="33">
        <v>302509002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6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69</v>
      </c>
      <c r="BU63" s="32">
        <v>937116</v>
      </c>
      <c r="BV63" s="34">
        <v>302509004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148.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70</v>
      </c>
      <c r="BU64" s="32">
        <v>932200</v>
      </c>
      <c r="BV64" s="35">
        <v>30081229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148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70</v>
      </c>
      <c r="BU65" s="32">
        <v>932200</v>
      </c>
      <c r="BV65" s="33">
        <v>30081340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71</v>
      </c>
      <c r="BU66" s="32">
        <v>932404</v>
      </c>
      <c r="BV66" s="33">
        <v>302509007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13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S67" s="27"/>
      <c r="BT67" s="31" t="s">
        <v>72</v>
      </c>
      <c r="BU67" s="32">
        <v>831104</v>
      </c>
      <c r="BV67" s="33">
        <v>302509010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6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S68" s="27"/>
      <c r="BT68" s="31" t="s">
        <v>73</v>
      </c>
      <c r="BU68" s="32">
        <v>228101</v>
      </c>
      <c r="BV68" s="34">
        <v>302509006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82.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S69" s="27"/>
      <c r="BT69" s="31" t="s">
        <v>74</v>
      </c>
      <c r="BU69" s="32">
        <v>217303</v>
      </c>
      <c r="BV69" s="34">
        <v>302509003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 ht="115.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S70" s="27"/>
      <c r="BT70" s="31" t="s">
        <v>75</v>
      </c>
      <c r="BU70" s="32">
        <v>122113</v>
      </c>
      <c r="BV70" s="33">
        <v>302509008</v>
      </c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 ht="23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1" t="s">
        <v>76</v>
      </c>
      <c r="BU71" s="32">
        <v>921410</v>
      </c>
      <c r="BV71" s="33">
        <v>30081046</v>
      </c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 ht="263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1" t="s">
        <v>77</v>
      </c>
      <c r="BU72" s="32">
        <v>921411</v>
      </c>
      <c r="BV72" s="33">
        <v>30081047</v>
      </c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 ht="180.7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31" t="s">
        <v>78</v>
      </c>
      <c r="BU73" s="32">
        <v>932200</v>
      </c>
      <c r="BV73" s="33">
        <v>30071472</v>
      </c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36" t="s">
        <v>79</v>
      </c>
      <c r="BU74" s="10">
        <v>224207</v>
      </c>
      <c r="BV74" s="37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36" t="s">
        <v>80</v>
      </c>
      <c r="BU75" s="10">
        <v>921415</v>
      </c>
      <c r="BV75" s="37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36" t="s">
        <v>81</v>
      </c>
      <c r="BU76" s="10">
        <v>921414</v>
      </c>
      <c r="BV76" s="37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  <row r="81" spans="1:22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</row>
  </sheetData>
  <mergeCells count="179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E42:N42"/>
    <mergeCell ref="A43:N43"/>
    <mergeCell ref="A44:BL44"/>
    <mergeCell ref="A45:BL45"/>
    <mergeCell ref="B35:N35"/>
    <mergeCell ref="B36:N36"/>
    <mergeCell ref="B37:N37"/>
    <mergeCell ref="E38:N38"/>
    <mergeCell ref="F39:N39"/>
    <mergeCell ref="E40:N4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5208B-4D0B-40D5-B342-5CD00BE927DE}">
  <dimension ref="A1:HN81"/>
  <sheetViews>
    <sheetView tabSelected="1" workbookViewId="0">
      <selection activeCell="B10" sqref="B10:N15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2" t="s">
        <v>0</v>
      </c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4"/>
      <c r="AT1" s="159" t="s">
        <v>1</v>
      </c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1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6"/>
      <c r="AT2" s="162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4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6"/>
      <c r="AT3" s="162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4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6"/>
      <c r="AT4" s="162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4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6"/>
      <c r="AT5" s="162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4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68"/>
      <c r="B6" s="169"/>
      <c r="C6" s="169"/>
      <c r="D6" s="169"/>
      <c r="E6" s="169"/>
      <c r="F6" s="169"/>
      <c r="G6" s="169"/>
      <c r="H6" s="25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8"/>
      <c r="AT6" s="165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0" t="s">
        <v>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 t="s">
        <v>3</v>
      </c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4">
        <v>221111</v>
      </c>
      <c r="AF7" s="175"/>
      <c r="AG7" s="175"/>
      <c r="AH7" s="175"/>
      <c r="AI7" s="175"/>
      <c r="AJ7" s="175"/>
      <c r="AK7" s="176"/>
      <c r="AL7" s="39" t="s">
        <v>4</v>
      </c>
      <c r="AM7" s="40"/>
      <c r="AN7" s="40"/>
      <c r="AO7" s="40"/>
      <c r="AP7" s="177">
        <v>3072782</v>
      </c>
      <c r="AQ7" s="177"/>
      <c r="AR7" s="177"/>
      <c r="AS7" s="178"/>
      <c r="AT7" s="179">
        <v>3113350</v>
      </c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1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2" t="s">
        <v>5</v>
      </c>
      <c r="B8" s="183"/>
      <c r="C8" s="183"/>
      <c r="D8" s="183"/>
      <c r="E8" s="183"/>
      <c r="F8" s="183" t="s">
        <v>6</v>
      </c>
      <c r="G8" s="183"/>
      <c r="H8" s="183"/>
      <c r="I8" s="183"/>
      <c r="J8" s="184"/>
      <c r="K8" s="185" t="s">
        <v>7</v>
      </c>
      <c r="L8" s="185"/>
      <c r="M8" s="2"/>
      <c r="N8" s="131"/>
      <c r="O8" s="186"/>
      <c r="P8" s="21" t="s">
        <v>8</v>
      </c>
      <c r="Q8" s="20"/>
      <c r="R8" s="20"/>
      <c r="S8" s="20"/>
      <c r="T8" s="22"/>
      <c r="U8" s="187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9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25" t="s">
        <v>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7" t="s">
        <v>10</v>
      </c>
      <c r="AF9" s="127"/>
      <c r="AG9" s="128"/>
      <c r="AH9" s="129"/>
      <c r="AI9" s="130"/>
      <c r="AJ9" s="131"/>
      <c r="AK9" s="131"/>
      <c r="AL9" s="131"/>
      <c r="AM9" s="131"/>
      <c r="AN9" s="131"/>
      <c r="AO9" s="131"/>
      <c r="AP9" s="131"/>
      <c r="AQ9" s="131"/>
      <c r="AR9" s="131"/>
      <c r="AS9" s="127" t="s">
        <v>11</v>
      </c>
      <c r="AT9" s="127"/>
      <c r="AU9" s="132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3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34" t="s">
        <v>12</v>
      </c>
      <c r="B10" s="135" t="s">
        <v>13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7"/>
      <c r="O10" s="144" t="s">
        <v>14</v>
      </c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45" t="s">
        <v>15</v>
      </c>
      <c r="BH10" s="145"/>
      <c r="BI10" s="145"/>
      <c r="BJ10" s="145"/>
      <c r="BK10" s="145"/>
      <c r="BL10" s="146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34"/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  <c r="O11" s="117"/>
      <c r="P11" s="118"/>
      <c r="Q11" s="117"/>
      <c r="R11" s="118"/>
      <c r="S11" s="117"/>
      <c r="T11" s="118"/>
      <c r="U11" s="117"/>
      <c r="V11" s="118"/>
      <c r="W11" s="120"/>
      <c r="X11" s="120"/>
      <c r="Y11" s="120"/>
      <c r="Z11" s="120"/>
      <c r="AA11" s="120"/>
      <c r="AB11" s="120"/>
      <c r="AC11" s="117"/>
      <c r="AD11" s="118"/>
      <c r="AE11" s="121"/>
      <c r="AF11" s="122"/>
      <c r="AG11" s="121"/>
      <c r="AH11" s="122"/>
      <c r="AI11" s="121"/>
      <c r="AJ11" s="122"/>
      <c r="AK11" s="121"/>
      <c r="AL11" s="122"/>
      <c r="AM11" s="121"/>
      <c r="AN11" s="122"/>
      <c r="AO11" s="121"/>
      <c r="AP11" s="122"/>
      <c r="AQ11" s="121"/>
      <c r="AR11" s="122"/>
      <c r="AS11" s="121"/>
      <c r="AT11" s="122"/>
      <c r="AU11" s="121"/>
      <c r="AV11" s="122"/>
      <c r="AW11" s="121"/>
      <c r="AX11" s="122"/>
      <c r="AY11" s="148"/>
      <c r="AZ11" s="149"/>
      <c r="BA11" s="148"/>
      <c r="BB11" s="149"/>
      <c r="BC11" s="148"/>
      <c r="BD11" s="149"/>
      <c r="BE11" s="148"/>
      <c r="BF11" s="149"/>
      <c r="BG11" s="145"/>
      <c r="BH11" s="145"/>
      <c r="BI11" s="145"/>
      <c r="BJ11" s="145"/>
      <c r="BK11" s="145"/>
      <c r="BL11" s="146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34"/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117"/>
      <c r="P12" s="118"/>
      <c r="Q12" s="117"/>
      <c r="R12" s="118"/>
      <c r="S12" s="117"/>
      <c r="T12" s="118"/>
      <c r="U12" s="117"/>
      <c r="V12" s="118"/>
      <c r="W12" s="117"/>
      <c r="X12" s="118"/>
      <c r="Y12" s="117"/>
      <c r="Z12" s="118"/>
      <c r="AA12" s="117"/>
      <c r="AB12" s="118"/>
      <c r="AC12" s="117"/>
      <c r="AD12" s="118"/>
      <c r="AE12" s="123"/>
      <c r="AF12" s="124"/>
      <c r="AG12" s="123"/>
      <c r="AH12" s="124"/>
      <c r="AI12" s="123"/>
      <c r="AJ12" s="124"/>
      <c r="AK12" s="123"/>
      <c r="AL12" s="124"/>
      <c r="AM12" s="123"/>
      <c r="AN12" s="124"/>
      <c r="AO12" s="123"/>
      <c r="AP12" s="124"/>
      <c r="AQ12" s="123"/>
      <c r="AR12" s="124"/>
      <c r="AS12" s="123"/>
      <c r="AT12" s="124"/>
      <c r="AU12" s="123"/>
      <c r="AV12" s="124"/>
      <c r="AW12" s="123"/>
      <c r="AX12" s="124"/>
      <c r="AY12" s="150"/>
      <c r="AZ12" s="151"/>
      <c r="BA12" s="150"/>
      <c r="BB12" s="151"/>
      <c r="BC12" s="150"/>
      <c r="BD12" s="151"/>
      <c r="BE12" s="150"/>
      <c r="BF12" s="151"/>
      <c r="BG12" s="145"/>
      <c r="BH12" s="145"/>
      <c r="BI12" s="145"/>
      <c r="BJ12" s="145"/>
      <c r="BK12" s="145"/>
      <c r="BL12" s="146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34"/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17"/>
      <c r="P13" s="118"/>
      <c r="Q13" s="117"/>
      <c r="R13" s="118"/>
      <c r="S13" s="117"/>
      <c r="T13" s="118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16"/>
      <c r="AF13" s="112"/>
      <c r="AG13" s="116"/>
      <c r="AH13" s="112"/>
      <c r="AI13" s="116"/>
      <c r="AJ13" s="112"/>
      <c r="AK13" s="116"/>
      <c r="AL13" s="112"/>
      <c r="AM13" s="116"/>
      <c r="AN13" s="112"/>
      <c r="AO13" s="116"/>
      <c r="AP13" s="112"/>
      <c r="AQ13" s="116"/>
      <c r="AR13" s="112"/>
      <c r="AS13" s="116"/>
      <c r="AT13" s="112"/>
      <c r="AU13" s="116"/>
      <c r="AV13" s="112"/>
      <c r="AW13" s="116"/>
      <c r="AX13" s="112"/>
      <c r="AY13" s="113"/>
      <c r="AZ13" s="113"/>
      <c r="BA13" s="116"/>
      <c r="BB13" s="112"/>
      <c r="BC13" s="116"/>
      <c r="BD13" s="110"/>
      <c r="BE13" s="109"/>
      <c r="BF13" s="110"/>
      <c r="BG13" s="147"/>
      <c r="BH13" s="145"/>
      <c r="BI13" s="145"/>
      <c r="BJ13" s="145"/>
      <c r="BK13" s="145"/>
      <c r="BL13" s="146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34"/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17" t="s">
        <v>88</v>
      </c>
      <c r="P14" s="118"/>
      <c r="Q14" s="117"/>
      <c r="R14" s="118"/>
      <c r="S14" s="117"/>
      <c r="T14" s="118"/>
      <c r="U14" s="117"/>
      <c r="V14" s="118"/>
      <c r="W14" s="117"/>
      <c r="X14" s="118"/>
      <c r="Y14" s="117"/>
      <c r="Z14" s="118"/>
      <c r="AA14" s="117"/>
      <c r="AB14" s="118"/>
      <c r="AC14" s="117"/>
      <c r="AD14" s="118"/>
      <c r="AE14" s="116"/>
      <c r="AF14" s="112"/>
      <c r="AG14" s="116"/>
      <c r="AH14" s="112"/>
      <c r="AI14" s="116"/>
      <c r="AJ14" s="112"/>
      <c r="AK14" s="116"/>
      <c r="AL14" s="112"/>
      <c r="AM14" s="114"/>
      <c r="AN14" s="115"/>
      <c r="AO14" s="116"/>
      <c r="AP14" s="112"/>
      <c r="AQ14" s="116"/>
      <c r="AR14" s="112"/>
      <c r="AS14" s="116"/>
      <c r="AT14" s="112"/>
      <c r="AU14" s="113"/>
      <c r="AV14" s="113"/>
      <c r="AW14" s="116"/>
      <c r="AX14" s="111"/>
      <c r="AY14" s="119"/>
      <c r="AZ14" s="119"/>
      <c r="BA14" s="109"/>
      <c r="BB14" s="110"/>
      <c r="BC14" s="109"/>
      <c r="BD14" s="110"/>
      <c r="BE14" s="109"/>
      <c r="BF14" s="110"/>
      <c r="BG14" s="147"/>
      <c r="BH14" s="145"/>
      <c r="BI14" s="145"/>
      <c r="BJ14" s="145"/>
      <c r="BK14" s="145"/>
      <c r="BL14" s="146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34"/>
      <c r="B15" s="141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1" t="s">
        <v>19</v>
      </c>
      <c r="BH15" s="112"/>
      <c r="BI15" s="113" t="s">
        <v>20</v>
      </c>
      <c r="BJ15" s="113"/>
      <c r="BK15" s="107" t="s">
        <v>21</v>
      </c>
      <c r="BL15" s="108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99" t="s">
        <v>22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63" t="s">
        <v>23</v>
      </c>
      <c r="P16" s="64"/>
      <c r="Q16" s="65"/>
      <c r="R16" s="66"/>
      <c r="S16" s="67"/>
      <c r="T16" s="66"/>
      <c r="U16" s="66"/>
      <c r="V16" s="66"/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3">
        <f t="shared" ref="BG16:BG32" si="0">COUNTIF(O16:AV16,"E")</f>
        <v>0</v>
      </c>
      <c r="BH16" s="104"/>
      <c r="BI16" s="105">
        <f t="shared" ref="BI16:BI32" si="1">COUNTIF(O16:AV16,"F")</f>
        <v>0</v>
      </c>
      <c r="BJ16" s="104"/>
      <c r="BK16" s="105">
        <f>BG16+BI16</f>
        <v>0</v>
      </c>
      <c r="BL16" s="106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99" t="s">
        <v>24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46" t="s">
        <v>23</v>
      </c>
      <c r="P17" s="47"/>
      <c r="Q17" s="46"/>
      <c r="R17" s="48"/>
      <c r="S17" s="49"/>
      <c r="T17" s="48"/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3">
        <f t="shared" si="0"/>
        <v>0</v>
      </c>
      <c r="BH17" s="104"/>
      <c r="BI17" s="105">
        <f t="shared" si="1"/>
        <v>0</v>
      </c>
      <c r="BJ17" s="104"/>
      <c r="BK17" s="105">
        <f t="shared" ref="BK17:BK32" si="2">BG17+BI17</f>
        <v>0</v>
      </c>
      <c r="BL17" s="106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99" t="s">
        <v>26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46" t="s">
        <v>23</v>
      </c>
      <c r="P18" s="47"/>
      <c r="Q18" s="46"/>
      <c r="R18" s="48"/>
      <c r="S18" s="49"/>
      <c r="T18" s="48"/>
      <c r="U18" s="48"/>
      <c r="V18" s="48"/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3">
        <f t="shared" si="0"/>
        <v>0</v>
      </c>
      <c r="BH18" s="104"/>
      <c r="BI18" s="105">
        <f t="shared" si="1"/>
        <v>0</v>
      </c>
      <c r="BJ18" s="104"/>
      <c r="BK18" s="105">
        <f t="shared" si="2"/>
        <v>0</v>
      </c>
      <c r="BL18" s="106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99" t="s">
        <v>27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46" t="s">
        <v>23</v>
      </c>
      <c r="P19" s="47"/>
      <c r="Q19" s="46"/>
      <c r="R19" s="48"/>
      <c r="S19" s="49"/>
      <c r="T19" s="48"/>
      <c r="U19" s="48"/>
      <c r="V19" s="48"/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2">
        <f t="shared" si="0"/>
        <v>0</v>
      </c>
      <c r="BH19" s="102"/>
      <c r="BI19" s="102">
        <f t="shared" si="1"/>
        <v>0</v>
      </c>
      <c r="BJ19" s="102"/>
      <c r="BK19" s="102">
        <f t="shared" si="2"/>
        <v>0</v>
      </c>
      <c r="BL19" s="102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99" t="s">
        <v>28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46" t="s">
        <v>23</v>
      </c>
      <c r="P20" s="47"/>
      <c r="Q20" s="46"/>
      <c r="R20" s="48"/>
      <c r="S20" s="49"/>
      <c r="T20" s="48"/>
      <c r="U20" s="48"/>
      <c r="V20" s="48"/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2">
        <f t="shared" si="0"/>
        <v>0</v>
      </c>
      <c r="BH20" s="102"/>
      <c r="BI20" s="102">
        <f t="shared" si="1"/>
        <v>0</v>
      </c>
      <c r="BJ20" s="102"/>
      <c r="BK20" s="102">
        <f t="shared" si="2"/>
        <v>0</v>
      </c>
      <c r="BL20" s="102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99" t="s">
        <v>29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46" t="s">
        <v>23</v>
      </c>
      <c r="P21" s="47"/>
      <c r="Q21" s="46"/>
      <c r="R21" s="48"/>
      <c r="S21" s="49"/>
      <c r="T21" s="48"/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2">
        <f t="shared" si="0"/>
        <v>0</v>
      </c>
      <c r="BH21" s="102"/>
      <c r="BI21" s="102">
        <f t="shared" si="1"/>
        <v>0</v>
      </c>
      <c r="BJ21" s="102"/>
      <c r="BK21" s="102">
        <f t="shared" si="2"/>
        <v>0</v>
      </c>
      <c r="BL21" s="102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99" t="s">
        <v>30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46" t="s">
        <v>23</v>
      </c>
      <c r="P22" s="47"/>
      <c r="Q22" s="46"/>
      <c r="R22" s="48"/>
      <c r="S22" s="49"/>
      <c r="T22" s="48"/>
      <c r="U22" s="48"/>
      <c r="V22" s="48"/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2">
        <f t="shared" si="0"/>
        <v>0</v>
      </c>
      <c r="BH22" s="102"/>
      <c r="BI22" s="102">
        <f t="shared" si="1"/>
        <v>0</v>
      </c>
      <c r="BJ22" s="102"/>
      <c r="BK22" s="102">
        <f t="shared" si="2"/>
        <v>0</v>
      </c>
      <c r="BL22" s="102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99" t="s">
        <v>31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55" t="s">
        <v>23</v>
      </c>
      <c r="P23" s="56"/>
      <c r="Q23" s="55"/>
      <c r="R23" s="57"/>
      <c r="S23" s="58"/>
      <c r="T23" s="57"/>
      <c r="U23" s="57"/>
      <c r="V23" s="57"/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2">
        <f t="shared" si="0"/>
        <v>0</v>
      </c>
      <c r="BH23" s="102"/>
      <c r="BI23" s="102">
        <f t="shared" si="1"/>
        <v>0</v>
      </c>
      <c r="BJ23" s="102"/>
      <c r="BK23" s="102">
        <f t="shared" si="2"/>
        <v>0</v>
      </c>
      <c r="BL23" s="102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99" t="s">
        <v>32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55" t="s">
        <v>23</v>
      </c>
      <c r="P24" s="56"/>
      <c r="Q24" s="55"/>
      <c r="R24" s="57"/>
      <c r="S24" s="58"/>
      <c r="T24" s="57"/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2">
        <f t="shared" si="0"/>
        <v>0</v>
      </c>
      <c r="BH24" s="102"/>
      <c r="BI24" s="102">
        <f t="shared" si="1"/>
        <v>0</v>
      </c>
      <c r="BJ24" s="102"/>
      <c r="BK24" s="102">
        <f t="shared" si="2"/>
        <v>0</v>
      </c>
      <c r="BL24" s="102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99" t="s">
        <v>33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  <c r="O25" s="55" t="s">
        <v>23</v>
      </c>
      <c r="P25" s="56"/>
      <c r="Q25" s="55"/>
      <c r="R25" s="57"/>
      <c r="S25" s="58"/>
      <c r="T25" s="57"/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2">
        <f t="shared" si="0"/>
        <v>0</v>
      </c>
      <c r="BH25" s="102"/>
      <c r="BI25" s="102">
        <f t="shared" si="1"/>
        <v>0</v>
      </c>
      <c r="BJ25" s="102"/>
      <c r="BK25" s="102">
        <f t="shared" si="2"/>
        <v>0</v>
      </c>
      <c r="BL25" s="102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97" t="s">
        <v>34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46" t="s">
        <v>23</v>
      </c>
      <c r="P26" s="47"/>
      <c r="Q26" s="46"/>
      <c r="R26" s="48"/>
      <c r="S26" s="49"/>
      <c r="T26" s="48"/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98">
        <f t="shared" si="0"/>
        <v>0</v>
      </c>
      <c r="BH26" s="98"/>
      <c r="BI26" s="98">
        <f t="shared" si="1"/>
        <v>0</v>
      </c>
      <c r="BJ26" s="98"/>
      <c r="BK26" s="98">
        <f t="shared" si="2"/>
        <v>0</v>
      </c>
      <c r="BL26" s="98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97" t="s">
        <v>35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  <c r="O27" s="46" t="s">
        <v>23</v>
      </c>
      <c r="P27" s="47"/>
      <c r="Q27" s="46"/>
      <c r="R27" s="48"/>
      <c r="S27" s="49"/>
      <c r="T27" s="48"/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98">
        <f t="shared" si="0"/>
        <v>0</v>
      </c>
      <c r="BH27" s="98"/>
      <c r="BI27" s="98">
        <f t="shared" si="1"/>
        <v>0</v>
      </c>
      <c r="BJ27" s="98"/>
      <c r="BK27" s="98">
        <f t="shared" si="2"/>
        <v>0</v>
      </c>
      <c r="BL27" s="98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97" t="s">
        <v>36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46" t="s">
        <v>23</v>
      </c>
      <c r="P28" s="47"/>
      <c r="Q28" s="46"/>
      <c r="R28" s="48"/>
      <c r="S28" s="49"/>
      <c r="T28" s="48"/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98">
        <f t="shared" si="0"/>
        <v>0</v>
      </c>
      <c r="BH28" s="98"/>
      <c r="BI28" s="98">
        <f t="shared" si="1"/>
        <v>0</v>
      </c>
      <c r="BJ28" s="98"/>
      <c r="BK28" s="98">
        <f t="shared" si="2"/>
        <v>0</v>
      </c>
      <c r="BL28" s="98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74">
        <v>3</v>
      </c>
      <c r="B29" s="190" t="s">
        <v>37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2"/>
      <c r="O29" s="75"/>
      <c r="P29" s="76"/>
      <c r="Q29" s="75"/>
      <c r="R29" s="77"/>
      <c r="S29" s="78"/>
      <c r="T29" s="77"/>
      <c r="U29" s="77"/>
      <c r="V29" s="77"/>
      <c r="W29" s="79"/>
      <c r="X29" s="77"/>
      <c r="Y29" s="79"/>
      <c r="Z29" s="77"/>
      <c r="AA29" s="79"/>
      <c r="AB29" s="77"/>
      <c r="AC29" s="78"/>
      <c r="AD29" s="80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193">
        <f t="shared" si="0"/>
        <v>0</v>
      </c>
      <c r="BH29" s="193"/>
      <c r="BI29" s="193">
        <f t="shared" si="1"/>
        <v>0</v>
      </c>
      <c r="BJ29" s="193"/>
      <c r="BK29" s="193">
        <f t="shared" si="2"/>
        <v>0</v>
      </c>
      <c r="BL29" s="193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</row>
    <row r="30" spans="1:222" ht="15">
      <c r="A30" s="45">
        <v>13</v>
      </c>
      <c r="B30" s="97" t="s">
        <v>38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46" t="s">
        <v>23</v>
      </c>
      <c r="P30" s="47"/>
      <c r="Q30" s="46"/>
      <c r="R30" s="48"/>
      <c r="S30" s="49"/>
      <c r="T30" s="48"/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98">
        <f t="shared" si="0"/>
        <v>0</v>
      </c>
      <c r="BH30" s="98"/>
      <c r="BI30" s="98">
        <f t="shared" si="1"/>
        <v>0</v>
      </c>
      <c r="BJ30" s="98"/>
      <c r="BK30" s="98">
        <f t="shared" si="2"/>
        <v>0</v>
      </c>
      <c r="BL30" s="98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97" t="s">
        <v>39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70" t="s">
        <v>23</v>
      </c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98">
        <f t="shared" si="0"/>
        <v>0</v>
      </c>
      <c r="BH31" s="98"/>
      <c r="BI31" s="98">
        <f t="shared" si="1"/>
        <v>0</v>
      </c>
      <c r="BJ31" s="98"/>
      <c r="BK31" s="98">
        <f t="shared" si="2"/>
        <v>0</v>
      </c>
      <c r="BL31" s="98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74">
        <v>15</v>
      </c>
      <c r="B32" s="190" t="s">
        <v>40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2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193">
        <f t="shared" si="0"/>
        <v>0</v>
      </c>
      <c r="BH32" s="193"/>
      <c r="BI32" s="193">
        <f t="shared" si="1"/>
        <v>0</v>
      </c>
      <c r="BJ32" s="193"/>
      <c r="BK32" s="193">
        <f t="shared" si="2"/>
        <v>0</v>
      </c>
      <c r="BL32" s="193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</row>
    <row r="33" spans="1:222" ht="15">
      <c r="A33" s="61">
        <v>17</v>
      </c>
      <c r="B33" s="89" t="s">
        <v>41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70" t="s">
        <v>23</v>
      </c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89" t="s">
        <v>42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70" t="s">
        <v>23</v>
      </c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89" t="s">
        <v>43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70" t="s">
        <v>23</v>
      </c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61">
        <v>20</v>
      </c>
      <c r="B36" s="89" t="s">
        <v>44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70" t="s">
        <v>23</v>
      </c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</row>
    <row r="37" spans="1:222" ht="15">
      <c r="A37" s="61">
        <v>21</v>
      </c>
      <c r="B37" s="89" t="s">
        <v>45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70" t="s">
        <v>23</v>
      </c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71"/>
      <c r="C38" s="71"/>
      <c r="D38" s="71"/>
      <c r="E38" s="89" t="s">
        <v>46</v>
      </c>
      <c r="F38" s="89"/>
      <c r="G38" s="89"/>
      <c r="H38" s="89"/>
      <c r="I38" s="89"/>
      <c r="J38" s="89"/>
      <c r="K38" s="89"/>
      <c r="L38" s="89"/>
      <c r="M38" s="89"/>
      <c r="N38" s="90"/>
      <c r="O38" s="70" t="s">
        <v>23</v>
      </c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61">
        <v>23</v>
      </c>
      <c r="B39" s="71"/>
      <c r="C39" s="71"/>
      <c r="D39" s="71"/>
      <c r="E39" s="71"/>
      <c r="F39" s="89" t="s">
        <v>47</v>
      </c>
      <c r="G39" s="89"/>
      <c r="H39" s="89"/>
      <c r="I39" s="89"/>
      <c r="J39" s="89"/>
      <c r="K39" s="89"/>
      <c r="L39" s="89"/>
      <c r="M39" s="89"/>
      <c r="N39" s="90"/>
      <c r="O39" s="70" t="s">
        <v>23</v>
      </c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</row>
    <row r="40" spans="1:222" ht="15">
      <c r="A40" s="61">
        <v>24</v>
      </c>
      <c r="B40" s="71"/>
      <c r="C40" s="71"/>
      <c r="D40" s="71"/>
      <c r="E40" s="89" t="s">
        <v>48</v>
      </c>
      <c r="F40" s="89"/>
      <c r="G40" s="89"/>
      <c r="H40" s="89"/>
      <c r="I40" s="89"/>
      <c r="J40" s="89"/>
      <c r="K40" s="89"/>
      <c r="L40" s="89"/>
      <c r="M40" s="89"/>
      <c r="N40" s="90"/>
      <c r="O40" s="70" t="s">
        <v>23</v>
      </c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</row>
    <row r="41" spans="1:222" ht="15">
      <c r="A41" s="61"/>
      <c r="B41" s="71"/>
      <c r="C41" s="71"/>
      <c r="D41" s="71"/>
      <c r="E41" s="71"/>
      <c r="F41" s="71"/>
      <c r="G41" s="71" t="s">
        <v>85</v>
      </c>
      <c r="H41" s="71"/>
      <c r="I41" s="71"/>
      <c r="J41" s="71"/>
      <c r="K41" s="71"/>
      <c r="L41" s="71"/>
      <c r="M41" s="71"/>
      <c r="N41" s="73"/>
      <c r="O41" s="70" t="s">
        <v>23</v>
      </c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</row>
    <row r="42" spans="1:222" ht="15">
      <c r="A42" s="61">
        <v>25</v>
      </c>
      <c r="B42" s="72"/>
      <c r="C42" s="72"/>
      <c r="D42" s="72"/>
      <c r="E42" s="89" t="s">
        <v>49</v>
      </c>
      <c r="F42" s="89"/>
      <c r="G42" s="89"/>
      <c r="H42" s="89"/>
      <c r="I42" s="89"/>
      <c r="J42" s="89"/>
      <c r="K42" s="89"/>
      <c r="L42" s="89"/>
      <c r="M42" s="89"/>
      <c r="N42" s="90"/>
      <c r="O42" s="70" t="s">
        <v>23</v>
      </c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</row>
    <row r="43" spans="1:222" ht="15">
      <c r="A43" s="91" t="s">
        <v>50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</row>
    <row r="44" spans="1:222" ht="18">
      <c r="A44" s="93" t="s">
        <v>51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6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</row>
    <row r="45" spans="1:222" ht="18">
      <c r="A45" s="86" t="s">
        <v>52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</row>
    <row r="46" spans="1:222">
      <c r="A46" s="2" t="s">
        <v>53</v>
      </c>
      <c r="B46" s="2"/>
      <c r="C46" s="2"/>
      <c r="D46" s="2"/>
      <c r="E46" s="2"/>
      <c r="F46" s="2" t="s">
        <v>54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T50" s="7"/>
      <c r="BU50" s="7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7"/>
      <c r="BS51" s="27"/>
      <c r="BT51" s="7" t="s">
        <v>55</v>
      </c>
      <c r="BU51" s="7" t="s">
        <v>55</v>
      </c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115.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7"/>
      <c r="BS52" s="7" t="s">
        <v>56</v>
      </c>
      <c r="BT52" s="31" t="s">
        <v>57</v>
      </c>
      <c r="BU52" s="32">
        <v>224207</v>
      </c>
      <c r="BV52" s="33">
        <v>30091242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15.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7"/>
      <c r="BS53" s="7" t="s">
        <v>58</v>
      </c>
      <c r="BT53" s="31" t="s">
        <v>57</v>
      </c>
      <c r="BU53" s="32">
        <v>224207</v>
      </c>
      <c r="BV53" s="33">
        <v>30091332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80.7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7" t="s">
        <v>59</v>
      </c>
      <c r="BT54" s="31" t="s">
        <v>60</v>
      </c>
      <c r="BU54" s="32">
        <v>921416</v>
      </c>
      <c r="BV54" s="33">
        <v>30091003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8"/>
      <c r="BT55" s="31" t="s">
        <v>61</v>
      </c>
      <c r="BU55" s="32">
        <v>223224</v>
      </c>
      <c r="BV55" s="34">
        <v>302509005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99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7"/>
      <c r="BT56" s="31" t="s">
        <v>62</v>
      </c>
      <c r="BU56" s="32">
        <v>831206</v>
      </c>
      <c r="BV56" s="33">
        <v>30091362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3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7"/>
      <c r="BT57" s="31" t="s">
        <v>63</v>
      </c>
      <c r="BU57" s="32">
        <v>921415</v>
      </c>
      <c r="BV57" s="33">
        <v>30091244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16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7"/>
      <c r="BT58" s="31" t="s">
        <v>64</v>
      </c>
      <c r="BU58" s="32">
        <v>921414</v>
      </c>
      <c r="BV58" s="33">
        <v>30091243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9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65</v>
      </c>
      <c r="BU59" s="32">
        <v>831205</v>
      </c>
      <c r="BV59" s="33">
        <v>30091001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82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8"/>
      <c r="BT60" s="31" t="s">
        <v>66</v>
      </c>
      <c r="BU60" s="32">
        <v>122119</v>
      </c>
      <c r="BV60" s="33">
        <v>302509009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15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9"/>
      <c r="BT61" s="31" t="s">
        <v>67</v>
      </c>
      <c r="BU61" s="32">
        <v>921220</v>
      </c>
      <c r="BV61" s="33">
        <v>302509011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99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8"/>
      <c r="BT62" s="31" t="s">
        <v>68</v>
      </c>
      <c r="BU62" s="32">
        <v>223310</v>
      </c>
      <c r="BV62" s="33">
        <v>302509002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6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69</v>
      </c>
      <c r="BU63" s="32">
        <v>937116</v>
      </c>
      <c r="BV63" s="34">
        <v>302509004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148.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70</v>
      </c>
      <c r="BU64" s="32">
        <v>932200</v>
      </c>
      <c r="BV64" s="35">
        <v>30081229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148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70</v>
      </c>
      <c r="BU65" s="32">
        <v>932200</v>
      </c>
      <c r="BV65" s="33">
        <v>30081340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71</v>
      </c>
      <c r="BU66" s="32">
        <v>932404</v>
      </c>
      <c r="BV66" s="33">
        <v>302509007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13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S67" s="27"/>
      <c r="BT67" s="31" t="s">
        <v>72</v>
      </c>
      <c r="BU67" s="32">
        <v>831104</v>
      </c>
      <c r="BV67" s="33">
        <v>302509010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6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S68" s="27"/>
      <c r="BT68" s="31" t="s">
        <v>73</v>
      </c>
      <c r="BU68" s="32">
        <v>228101</v>
      </c>
      <c r="BV68" s="34">
        <v>302509006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82.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S69" s="27"/>
      <c r="BT69" s="31" t="s">
        <v>74</v>
      </c>
      <c r="BU69" s="32">
        <v>217303</v>
      </c>
      <c r="BV69" s="34">
        <v>302509003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 ht="115.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S70" s="27"/>
      <c r="BT70" s="31" t="s">
        <v>75</v>
      </c>
      <c r="BU70" s="32">
        <v>122113</v>
      </c>
      <c r="BV70" s="33">
        <v>302509008</v>
      </c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 ht="23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1" t="s">
        <v>76</v>
      </c>
      <c r="BU71" s="32">
        <v>921410</v>
      </c>
      <c r="BV71" s="33">
        <v>30081046</v>
      </c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 ht="263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1" t="s">
        <v>77</v>
      </c>
      <c r="BU72" s="32">
        <v>921411</v>
      </c>
      <c r="BV72" s="33">
        <v>30081047</v>
      </c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 ht="180.7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31" t="s">
        <v>78</v>
      </c>
      <c r="BU73" s="32">
        <v>932200</v>
      </c>
      <c r="BV73" s="33">
        <v>30071472</v>
      </c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36" t="s">
        <v>79</v>
      </c>
      <c r="BU74" s="10">
        <v>224207</v>
      </c>
      <c r="BV74" s="37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36" t="s">
        <v>80</v>
      </c>
      <c r="BU75" s="10">
        <v>921415</v>
      </c>
      <c r="BV75" s="37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36" t="s">
        <v>81</v>
      </c>
      <c r="BU76" s="10">
        <v>921414</v>
      </c>
      <c r="BV76" s="37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  <row r="81" spans="1:22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</row>
  </sheetData>
  <mergeCells count="179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E42:N42"/>
    <mergeCell ref="A43:N43"/>
    <mergeCell ref="A44:BL44"/>
    <mergeCell ref="A45:BL45"/>
    <mergeCell ref="B35:N35"/>
    <mergeCell ref="B36:N36"/>
    <mergeCell ref="B37:N37"/>
    <mergeCell ref="E38:N38"/>
    <mergeCell ref="F39:N39"/>
    <mergeCell ref="E40:N4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03274E41E0840861C1B0F00C1DB74" ma:contentTypeVersion="16" ma:contentTypeDescription="Create a new document." ma:contentTypeScope="" ma:versionID="4a8cd82cf14236a6a1678a521d132cc1">
  <xsd:schema xmlns:xsd="http://www.w3.org/2001/XMLSchema" xmlns:xs="http://www.w3.org/2001/XMLSchema" xmlns:p="http://schemas.microsoft.com/office/2006/metadata/properties" xmlns:ns2="babef979-a2d8-4d8b-871b-3e231c8f77db" xmlns:ns3="329baaeb-15de-4931-b2d2-64696a306258" targetNamespace="http://schemas.microsoft.com/office/2006/metadata/properties" ma:root="true" ma:fieldsID="a6124908adc147a7b59d84e078b60d19" ns2:_="" ns3:_="">
    <xsd:import namespace="babef979-a2d8-4d8b-871b-3e231c8f77db"/>
    <xsd:import namespace="329baaeb-15de-4931-b2d2-64696a306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ef979-a2d8-4d8b-871b-3e231c8f7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baaeb-15de-4931-b2d2-64696a306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c6d921-5598-425f-b046-3a632578515f}" ma:internalName="TaxCatchAll" ma:showField="CatchAllData" ma:web="329baaeb-15de-4931-b2d2-64696a306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ef979-a2d8-4d8b-871b-3e231c8f77db">
      <Terms xmlns="http://schemas.microsoft.com/office/infopath/2007/PartnerControls"/>
    </lcf76f155ced4ddcb4097134ff3c332f>
    <TaxCatchAll xmlns="329baaeb-15de-4931-b2d2-64696a306258" xsi:nil="true"/>
    <SharedWithUsers xmlns="329baaeb-15de-4931-b2d2-64696a306258">
      <UserInfo>
        <DisplayName>Andres Felipe Torres Recalde</DisplayName>
        <AccountId>57</AccountId>
        <AccountType/>
      </UserInfo>
      <UserInfo>
        <DisplayName>Oscar Javier Barrantes Sarmiento</DisplayName>
        <AccountId>201</AccountId>
        <AccountType/>
      </UserInfo>
      <UserInfo>
        <DisplayName>Marcelo Andres Gureso Viveros</DisplayName>
        <AccountId>199</AccountId>
        <AccountType/>
      </UserInfo>
      <UserInfo>
        <DisplayName>Diana Isabel Leon Castiblanco</DisplayName>
        <AccountId>12</AccountId>
        <AccountType/>
      </UserInfo>
      <UserInfo>
        <DisplayName>Dioselina Rodriguez Velasquez</DisplayName>
        <AccountId>206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C60AE25-B10E-4E34-A5A2-B81F86EBAB0C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/>
  <cp:revision/>
  <dcterms:created xsi:type="dcterms:W3CDTF">1999-11-29T16:21:40Z</dcterms:created>
  <dcterms:modified xsi:type="dcterms:W3CDTF">2025-12-07T15:29:16Z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0x0101006FB03274E41E0840861C1B0F00C1DB74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